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HMAD FURQAN" sheetId="1" r:id="rId4"/>
    <sheet state="visible" name="SYAHRU ROMADHON SYAH" sheetId="2" r:id="rId5"/>
    <sheet state="visible" name="MUHAMMAD MUKHLISIN" sheetId="3" r:id="rId6"/>
    <sheet state="visible" name="ANUGRAH RAFLI AZHARI" sheetId="4" r:id="rId7"/>
    <sheet state="visible" name="FADLIKA YUDA MAULANA" sheetId="5" r:id="rId8"/>
    <sheet state="visible" name="GALIH INDRA PRAMONO" sheetId="6" r:id="rId9"/>
    <sheet state="visible" name="ANDRIANSYAH" sheetId="7" r:id="rId10"/>
    <sheet state="visible" name="ALIF RAHMAN NURHAYAT" sheetId="8" r:id="rId11"/>
    <sheet state="visible" name="MUHAMMAD ILHAM SETIAWAN" sheetId="9" r:id="rId12"/>
    <sheet state="visible" name="JOSUA PANCA ARJUNA MANURUNG" sheetId="10" r:id="rId13"/>
    <sheet state="visible" name="RADJA KEMAL FIRMANSYAH" sheetId="11" r:id="rId14"/>
    <sheet state="visible" name="DAVID WILMAN GULO" sheetId="12" r:id="rId15"/>
    <sheet state="visible" name="MAULANA YUSUP" sheetId="13" r:id="rId16"/>
    <sheet state="visible" name="MUHAMMAD RAFLY ADITYA" sheetId="14" r:id="rId17"/>
    <sheet state="visible" name="ILHAM FAJAR ARYANTO" sheetId="15" r:id="rId18"/>
    <sheet state="visible" name="ALLISHA ZAHRA SAADIYAH ARIYANT" sheetId="16" r:id="rId19"/>
    <sheet state="visible" name="JAELANI" sheetId="17" r:id="rId20"/>
    <sheet state="visible" name="AHMAD ZULFA ZULHILMI RIZQI" sheetId="18" r:id="rId21"/>
    <sheet state="visible" name="HERLINA ANZIANI PUTRI" sheetId="19" r:id="rId22"/>
  </sheets>
  <definedNames/>
  <calcPr/>
  <extLst>
    <ext uri="GoogleSheetsCustomDataVersion2">
      <go:sheetsCustomData xmlns:go="http://customooxmlschemas.google.com/" r:id="rId23" roundtripDataChecksum="lfL4yi+sioZmk5j01T2BcP7RQFrlAhnKPofB0O1Jmeg="/>
    </ext>
  </extLst>
</workbook>
</file>

<file path=xl/sharedStrings.xml><?xml version="1.0" encoding="utf-8"?>
<sst xmlns="http://schemas.openxmlformats.org/spreadsheetml/2006/main" count="1845" uniqueCount="211">
  <si>
    <t>PORTOFOLIO PERKEMBANGAN KEMAMPUAN MATA KULIAH DASAR SISTEM DIGITAL</t>
  </si>
  <si>
    <t>Nama : AHMAD FURQAN</t>
  </si>
  <si>
    <t>NPM : 054117016</t>
  </si>
  <si>
    <t>PRODI ELEKTRO FAKULTAS TEKNIK UNIVERSITAS PAKUAN</t>
  </si>
  <si>
    <t>SEMESTER GENAP TAHUN AJAR 2023/2024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</si>
  <si>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</si>
  <si>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</si>
  <si>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</si>
  <si>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</si>
  <si>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</si>
  <si>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</si>
  <si>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</si>
  <si>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</si>
  <si>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</si>
  <si>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</si>
  <si>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</si>
  <si>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</si>
  <si>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</si>
  <si>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</si>
  <si>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1,3,4,11</t>
  </si>
  <si>
    <t>CPMK 1</t>
  </si>
  <si>
    <t>Sub-CPMK 1</t>
  </si>
  <si>
    <t>C4</t>
  </si>
  <si>
    <t>UTS</t>
  </si>
  <si>
    <t>Sub-CPMK 1 belum tercapai, persentase ketercapaian Sub-CPMK 1 lebih kecil dari bobot minimal (9,94 &lt; 11)</t>
  </si>
  <si>
    <t>tugas</t>
  </si>
  <si>
    <t>presentasi</t>
  </si>
  <si>
    <t>praktikum</t>
  </si>
  <si>
    <t>keaktifan</t>
  </si>
  <si>
    <t>sikap</t>
  </si>
  <si>
    <t>CPMK 2</t>
  </si>
  <si>
    <t>Sub-CPMK 2</t>
  </si>
  <si>
    <t>Sub-CPMK 2 belum tercapai, persentase ketercapaian Sub-CPMK 2 lebih kecil dari bobot minimal (9,94 &lt; 11)</t>
  </si>
  <si>
    <t>5,6,7</t>
  </si>
  <si>
    <t>CPMK 3</t>
  </si>
  <si>
    <t>Sub-CPMK 3</t>
  </si>
  <si>
    <t>C6</t>
  </si>
  <si>
    <t>Sub-CPMK 3 belum tercapai, persentase ketercapaian Sub-CPMK 3 lebih kecil dari bobot minimal (13,19 &lt; 14)</t>
  </si>
  <si>
    <t>9,10,11</t>
  </si>
  <si>
    <t>CPMK 4</t>
  </si>
  <si>
    <t>Sub-CPMK 4</t>
  </si>
  <si>
    <t>UAS</t>
  </si>
  <si>
    <t>Sub-CPMK 4 belum tercapai, persentase ketercapaian Sub-CPMK 4 lebih kecil dari bobot minimal (15,92 &lt; 17,5)</t>
  </si>
  <si>
    <t>12, 13, 14, 15</t>
  </si>
  <si>
    <t>CPMK 5</t>
  </si>
  <si>
    <t>Sub-CPMK 5</t>
  </si>
  <si>
    <t>Sub-CPMK 5 belum tercapai, persentase ketercapaian Sub-CPMK 5 lebih kecil dari bobot minimal (16,44 &lt; 17,5)</t>
  </si>
  <si>
    <t>JUMLAH</t>
  </si>
  <si>
    <t>CPL matakuliah belum tercapai, presentasi ketercapaian sebesar 65,4&gt;70</t>
  </si>
  <si>
    <t>NILAI HURUF</t>
  </si>
  <si>
    <t>C</t>
  </si>
  <si>
    <t>Kriteria : C</t>
  </si>
  <si>
    <t>Kriteria PAP :</t>
  </si>
  <si>
    <t>Nilai</t>
  </si>
  <si>
    <t>Huruf Mutu</t>
  </si>
  <si>
    <t>Angka Mutu</t>
  </si>
  <si>
    <t>76-100</t>
  </si>
  <si>
    <t>A</t>
  </si>
  <si>
    <t>66-75</t>
  </si>
  <si>
    <t>B</t>
  </si>
  <si>
    <t>56-66</t>
  </si>
  <si>
    <t>46-55</t>
  </si>
  <si>
    <t>D</t>
  </si>
  <si>
    <t>0-5</t>
  </si>
  <si>
    <t>E</t>
  </si>
  <si>
    <t>Nama : SYAHRU ROMADHON SYAH</t>
  </si>
  <si>
    <t>NPM : 054117018</t>
  </si>
  <si>
    <t>Sub-CPMK 1 belum tercapai, persentase ketercapaian Sub-CPMK 1 lebih kecil dari bobot minimal (10,22 &lt; 11)</t>
  </si>
  <si>
    <t>Sub-CPMK 2 belum tercapai, persentase ketercapaian Sub-CPMK 2 lebih kecil dari bobot minimal (10,22 &lt; 11)</t>
  </si>
  <si>
    <t>Sub-CPMK 3 belum tercapai, persentase ketercapaian Sub-CPMK 3 lebih kecil dari bobot minimal (13,87 &lt; 14)</t>
  </si>
  <si>
    <t>Sub-CPMK 4 belum tercapai, persentase ketercapaian Sub-CPMK 4 lebih kecil dari bobot minimal (16,22 &lt; 17,5)</t>
  </si>
  <si>
    <t>Sub-CPMK 5 belum tercapai, persentase ketercapaian Sub-CPMK 5 lebih kecil dari bobot minimal (16,23 &lt; 17,5)</t>
  </si>
  <si>
    <t>CPL matakuliah belum tercapai, presentasi ketercapaian sebesar 66,8&gt;70</t>
  </si>
  <si>
    <t>Kriteria : B</t>
  </si>
  <si>
    <t>Nama : MUHAMMAD MUKHLISIN</t>
  </si>
  <si>
    <t>NPM : 054121003</t>
  </si>
  <si>
    <t>Sub-CPMK 1 belum tercapai, persentase ketercapaian Sub-CPMK 1 lebih kecil dari bobot minimal (6,17 &lt; 11)</t>
  </si>
  <si>
    <t>Sub-CPMK 2 belum tercapai, persentase ketercapaian Sub-CPMK 2 lebih kecil dari bobot minimal (6,17 &lt; 11)</t>
  </si>
  <si>
    <t>Sub-CPMK 3 belum tercapai, persentase ketercapaian Sub-CPMK 3 lebih kecil dari bobot minimal (8,17 &lt; 14)</t>
  </si>
  <si>
    <t>Sub-CPMK 4 belum tercapai, persentase ketercapaian Sub-CPMK 4 lebih kecil dari bobot minimal (10,17 &lt; 17,5)</t>
  </si>
  <si>
    <t>Sub-CPMK 5 belum tercapai, persentase ketercapaian Sub-CPMK 5 lebih kecil dari bobot minimal (10,17 &lt; 17,5)</t>
  </si>
  <si>
    <t>CPL matakuliah belum tercapai, presentasi ketercapaian sebesar 40,9&gt;70</t>
  </si>
  <si>
    <t>Kriteria : E</t>
  </si>
  <si>
    <t>Nama : ANUGRAH RAFLI AZHARI</t>
  </si>
  <si>
    <t>NPM : 054121007</t>
  </si>
  <si>
    <t xml:space="preserve">Sub-CPMK 1 belum tercapai, persentase ketercapaian Sub-CPMK 1 lebih kecil dari bobot minimal (0 &lt; 11) </t>
  </si>
  <si>
    <t xml:space="preserve">Sub-CPMK 2 belum tercapai, persentase ketercapaian Sub-CPMK 2 lebih kecil dari bobot minimal (0 &lt; 11) </t>
  </si>
  <si>
    <t xml:space="preserve">Sub-CPMK 3 belum tercapai, persentase ketercapaian Sub-CPMK 3 lebih kecil dari bobot minimal (0 &lt; 14) </t>
  </si>
  <si>
    <t xml:space="preserve">Sub-CPMK 4 belum tercapai, persentase ketercapaian Sub-CPMK 4 lebih kecil dari bobot minimal (0 &lt; 17,5) </t>
  </si>
  <si>
    <t xml:space="preserve">Sub-CPMK 5 belum tercapai, persentase ketercapaian Sub-CPMK 5 lebih kecil dari bobot minimal (0 &lt; 17,5) </t>
  </si>
  <si>
    <t>CPL matakuliah belum tercapai, presentasi ketercapaian sebesar 0&gt;70</t>
  </si>
  <si>
    <t xml:space="preserve">Kriteria : </t>
  </si>
  <si>
    <t>Nama : FADLIKA YUDA MAULANA</t>
  </si>
  <si>
    <t>NPM : 054121017</t>
  </si>
  <si>
    <t xml:space="preserve">Sub-CPMK 1 belum tercapai, persentase ketercapaian Sub-CPMK 1 lebih kecil dari bobot minimal (6,69 &lt; 11) </t>
  </si>
  <si>
    <t xml:space="preserve">Sub-CPMK 2 belum tercapai, persentase ketercapaian Sub-CPMK 2 lebih kecil dari bobot minimal (6,39 &lt; 11) </t>
  </si>
  <si>
    <t xml:space="preserve">Sub-CPMK 3 belum tercapai, persentase ketercapaian Sub-CPMK 3 lebih kecil dari bobot minimal (8,89 &lt; 14) </t>
  </si>
  <si>
    <t xml:space="preserve">Sub-CPMK 4 belum tercapai, persentase ketercapaian Sub-CPMK 4 lebih kecil dari bobot minimal (10,39 &lt; 17,5) </t>
  </si>
  <si>
    <t xml:space="preserve">Sub-CPMK 5 belum tercapai, persentase ketercapaian Sub-CPMK 5 lebih kecil dari bobot minimal (10,41 &lt; 17,5) </t>
  </si>
  <si>
    <t>CPL matakuliah belum tercapai, presentasi ketercapaian sebesar 42,3&gt;70</t>
  </si>
  <si>
    <t>Nama : GALIH INDRA PRAMONO</t>
  </si>
  <si>
    <t>NPM : 054122001</t>
  </si>
  <si>
    <t>Sub-CPMK 1 belum tercapai, persentase ketercapaian Sub-CPMK 1 lebih kecil dari bobot minimal (9,04 &lt; 11)</t>
  </si>
  <si>
    <t>Sub-CPMK 2 belum tercapai, persentase ketercapaian Sub-CPMK 2 lebih kecil dari bobot minimal (8,99 &lt; 11)</t>
  </si>
  <si>
    <t>Sub-CPMK 3 belum tercapai, persentase ketercapaian Sub-CPMK 3 lebih kecil dari bobot minimal (11,94 &lt; 14)</t>
  </si>
  <si>
    <t>Sub-CPMK 4 belum tercapai, persentase ketercapaian Sub-CPMK 4 lebih kecil dari bobot minimal (14,69 &lt; 17,5)</t>
  </si>
  <si>
    <t>Sub-CPMK 5 belum tercapai, persentase ketercapaian Sub-CPMK 5 lebih kecil dari bobot minimal (14,66 &lt; 17,5)</t>
  </si>
  <si>
    <t>CPL matakuliah belum tercapai, presentasi ketercapaian sebesar 59,3&gt;70</t>
  </si>
  <si>
    <t>Nama : ANDRIANSYAH</t>
  </si>
  <si>
    <t>NPM : 054122002</t>
  </si>
  <si>
    <t>Sub-CPMK 1 belum tercapai, persentase ketercapaian Sub-CPMK 1 lebih kecil dari bobot minimal (8,72 &lt; 11)</t>
  </si>
  <si>
    <t>Sub-CPMK 2 belum tercapai, persentase ketercapaian Sub-CPMK 2 lebih kecil dari bobot minimal (8,67 &lt; 11)</t>
  </si>
  <si>
    <t>Sub-CPMK 3 belum tercapai, persentase ketercapaian Sub-CPMK 3 lebih kecil dari bobot minimal (11,47&lt; 14)</t>
  </si>
  <si>
    <t>Sub-CPMK 4 belum tercapai, persentase ketercapaian Sub-CPMK 4 lebih kecil dari bobot minimal (3,92 &lt; 17,5)</t>
  </si>
  <si>
    <t>Sub-CPMK 5 belum tercapai, persentase ketercapaian Sub-CPMK 5 lebih kecil dari bobot minimal (14,30 &lt; 17,5)</t>
  </si>
  <si>
    <t>CPL matakuliah belum tercapai, presentasi ketercapaian sebesar 57,1&gt;70</t>
  </si>
  <si>
    <t>Nama : ALIF RAHMAN NURHAYAT</t>
  </si>
  <si>
    <t>NPM : 054122003</t>
  </si>
  <si>
    <t>Sub-CPMK 1 belum tercapai, persentase ketercapaian Sub-CPMK 1 lebih kecil dari bobot minimal (8,76 &lt; 11)</t>
  </si>
  <si>
    <t>Sub-CPMK 2 belum tercapai, persentase ketercapaian Sub-CPMK 2 lebih kecil dari bobot minimal (8,71 &lt; 11)</t>
  </si>
  <si>
    <t>Sub-CPMK 3 belum tercapai, persentase ketercapaian Sub-CPMK 3 lebih kecil dari bobot minimal (11,66&lt; 14)</t>
  </si>
  <si>
    <t>Sub-CPMK 4 belum tercapai, persentase ketercapaian Sub-CPMK 4 lebih kecil dari bobot minimal (14,41 &lt; 17,5)</t>
  </si>
  <si>
    <t>Sub-CPMK 5 belum tercapai, persentase ketercapaian Sub-CPMK 5 lebih kecil dari bobot minimal (14,38 &lt; 17,5)</t>
  </si>
  <si>
    <t>CPL matakuliah belum tercapai, presentasi ketercapaian sebesar 57,9&gt;70</t>
  </si>
  <si>
    <t>Nama : MUHAMMAD ILHAM SETIAWAN</t>
  </si>
  <si>
    <t>NPM : 054122004</t>
  </si>
  <si>
    <t>Sub-CPMK 1 belum tercapai, persentase ketercapaian Sub-CPMK 1 lebih kecil dari bobot minimal (6,05 &lt; 11)</t>
  </si>
  <si>
    <t>Sub-CPMK 2 belum tercapai, persentase ketercapaian Sub-CPMK 2 lebih kecil dari bobot minimal (5,95 &lt; 11)</t>
  </si>
  <si>
    <t>Sub-CPMK 3 belum tercapai, persentase ketercapaian Sub-CPMK 3 lebih kecil dari bobot minimal (7,25&lt; 14)</t>
  </si>
  <si>
    <t>Sub-CPMK 4 belum tercapai, persentase ketercapaian Sub-CPMK 4 lebih kecil dari bobot minimal (9,05 &lt; 17,5)</t>
  </si>
  <si>
    <t>Sub-CPMK 5 belum tercapai, persentase ketercapaian Sub-CPMK 5 lebih kecil dari bobot minimal (9,16 &lt; 17,5)</t>
  </si>
  <si>
    <t>CPL matakuliah belum tercapai, presentasi ketercapaian sebesar 37,5&gt;70</t>
  </si>
  <si>
    <t>Nama : JOSUA PANCA ARJUNA MANURUNG</t>
  </si>
  <si>
    <t>NPM : 054122005</t>
  </si>
  <si>
    <t>Sub-CPMK 1 belum tercapai, persentase ketercapaian Sub-CPMK 1 lebih kecil dari bobot minimal (7,23&lt; 11)</t>
  </si>
  <si>
    <t>Sub-CPMK 2 belum tercapai, persentase ketercapaian Sub-CPMK 2 lebih kecil dari bobot minimal (7,28 &lt; 11)</t>
  </si>
  <si>
    <t>Sub-CPMK 3 belum tercapai, persentase ketercapaian Sub-CPMK 3 lebih kecil dari bobot minimal (9,23&lt; 14)</t>
  </si>
  <si>
    <t>Sub-CPMK 4 belum tercapai, persentase ketercapaian Sub-CPMK 4 lebih kecil dari bobot minimal (11,38&lt; 17,5)</t>
  </si>
  <si>
    <t>Sub-CPMK 5 belum tercapai, persentase ketercapaian Sub-CPMK 5 lebih kecil dari bobot minimal (11,36 &lt; 17,5)</t>
  </si>
  <si>
    <t>CPL matakuliah belum tercapai, presentasi ketercapaian sebesar 46,5&gt;70</t>
  </si>
  <si>
    <t>Kriteria : D</t>
  </si>
  <si>
    <t>Nama : RADJA KEMAL FIRMANSYAH</t>
  </si>
  <si>
    <t>NPM : 054122006</t>
  </si>
  <si>
    <t>Sub-CPMK 3 belum tercapai, persentase ketercapaian Sub-CPMK 3 lebih kecil dari bobot minimal (9,38&lt; 14)</t>
  </si>
  <si>
    <t>CPL matakuliah belum tercapai, presentasi ketercapaian sebesar 46,6&gt;70</t>
  </si>
  <si>
    <t>Nama : DAVID WILMAN GULO</t>
  </si>
  <si>
    <t>NPM : 054122007</t>
  </si>
  <si>
    <t>Sub-CPMK 1 belum tercapai, persentase ketercapaian Sub-CPMK 1 lebih kecil dari bobot minimal (10,24&lt; 11)</t>
  </si>
  <si>
    <t>Sub-CPMK 2 belum tercapai, persentase ketercapaian Sub-CPMK 2 lebih kecil dari bobot minimal (10,29 &lt; 11)</t>
  </si>
  <si>
    <t>Sub-CPMK 3 belum tercapai, persentase ketercapaian Sub-CPMK 3 lebih kecil dari bobot minimal (13,74&lt; 14)</t>
  </si>
  <si>
    <t>Sub-CPMK 4 belum tercapai, persentase ketercapaian Sub-CPMK 4 lebih kecil dari bobot minimal (16,39&lt; 17,5)</t>
  </si>
  <si>
    <t>Sub-CPMK 5 belum tercapai, persentase ketercapaian Sub-CPMK 5 lebih kecil dari bobot minimal (16,37 &lt; 17,5)</t>
  </si>
  <si>
    <t>CPL matakuliah belum tercapai, presentasi ketercapaian sebesar 67&gt;70</t>
  </si>
  <si>
    <t>Nama : MAULANA YUSUP</t>
  </si>
  <si>
    <t>NPM : 054122008</t>
  </si>
  <si>
    <t>Sub-CPMK 1 belum tercapai, persentase ketercapaian Sub-CPMK 1 lebih kecil dari bobot minimal (8,79&lt; 11)</t>
  </si>
  <si>
    <t>Sub-CPMK 2 belum tercapai, persentase ketercapaian Sub-CPMK 2 lebih kecil dari bobot minimal (8,64 &lt; 11)</t>
  </si>
  <si>
    <t>Sub-CPMK 3 belum tercapai, persentase ketercapaian Sub-CPMK 3 lebih kecil dari bobot minimal (11,24&lt; 14)</t>
  </si>
  <si>
    <t>Sub-CPMK 4 belum tercapai, persentase ketercapaian Sub-CPMK 4 lebih kecil dari bobot minimal (14,44&lt; 17,5)</t>
  </si>
  <si>
    <t>Sub-CPMK 5 belum tercapai, persentase ketercapaian Sub-CPMK 5 lebih kecil dari bobot minimal (14,37 &lt; 17,5)</t>
  </si>
  <si>
    <t>CPL matakuliah belum tercapai, presentasi ketercapaian sebesar 57,5&gt;70</t>
  </si>
  <si>
    <t>Nama : MUHAMMAD RAFLY ADITYA</t>
  </si>
  <si>
    <t>NPM : 054122009</t>
  </si>
  <si>
    <t>Sub-CPMK 1 belum tercapai, persentase ketercapaian Sub-CPMK 1 lebih kecil dari bobot minimal (9,19&lt; 11)</t>
  </si>
  <si>
    <t>Sub-CPMK 2 belum tercapai, persentase ketercapaian Sub-CPMK 2 lebih kecil dari bobot minimal (9,04 &lt; 11)</t>
  </si>
  <si>
    <t>Sub-CPMK 3 belum tercapai, persentase ketercapaian Sub-CPMK 3 lebih kecil dari bobot minimal (11,94&lt; 14)</t>
  </si>
  <si>
    <t>Sub-CPMK 4 belum tercapai, persentase ketercapaian Sub-CPMK 4 lebih kecil dari bobot minimal (13,84&lt; 17,5)</t>
  </si>
  <si>
    <t>Sub-CPMK 5 belum tercapai, persentase ketercapaian Sub-CPMK 5 lebih kecil dari bobot minimal (13,79 &lt; 17,5)</t>
  </si>
  <si>
    <t>MUHAMMAD RAFLY ADITYA</t>
  </si>
  <si>
    <t>CPL matakuliah belum tercapai, presentasi ketercapaian sebesar 57,8&gt;70</t>
  </si>
  <si>
    <t>Nama : ILHAM FAJAR ARYANTO</t>
  </si>
  <si>
    <t>NPM : 054122010</t>
  </si>
  <si>
    <t>Sub-CPMK 1 belum tercapai, persentase ketercapaian Sub-CPMK 1 lebih kecil dari bobot minimal (9,04&lt; 11)</t>
  </si>
  <si>
    <t>Sub-CPMK 2 belum tercapai, persentase ketercapaian Sub-CPMK 2 lebih kecil dari bobot minimal (8,89 &lt; 11)</t>
  </si>
  <si>
    <t>Sub-CPMK 3 belum tercapai, persentase ketercapaian Sub-CPMK 3 lebih kecil dari bobot minimal (10,14&lt; 14)</t>
  </si>
  <si>
    <t>Sub-CPMK 4 belum tercapai, persentase ketercapaian Sub-CPMK 4 lebih kecil dari bobot minimal (14,69&lt; 17,5)</t>
  </si>
  <si>
    <t>Sub-CPMK 5 belum tercapai, persentase ketercapaian Sub-CPMK 5 lebih kecil dari bobot minimal (14,62 &lt; 17,5)</t>
  </si>
  <si>
    <t>CPL matakuliah belum tercapai, presentasi ketercapaian sebesar 57,4&gt;70</t>
  </si>
  <si>
    <t>Nama : ALLISHA ZAHRA SA'ADIYAH ARIYANTO</t>
  </si>
  <si>
    <t>NPM : 054122011</t>
  </si>
  <si>
    <t>Sub-CPMK 1 belum tercapai, persentase ketercapaian Sub-CPMK 1 lebih kecil dari bobot minimal (10,83&lt; 11)</t>
  </si>
  <si>
    <t>Sub-CPMK 2 belum tercapai, persentase ketercapaian Sub-CPMK 2 lebih kecil dari bobot minimal (10,98 &lt; 11)</t>
  </si>
  <si>
    <t>Sub-CPMK 3 sudah tercapai, persentase ketercapaian Sub-CPMK 3 lebih kecil dari bobot minimal (14,48&gt; 14)</t>
  </si>
  <si>
    <t>Sub-CPMK 4 belum tercapai, persentase ketercapaian Sub-CPMK 4 lebih kecil dari bobot minimal (15,98&lt; 17,5)</t>
  </si>
  <si>
    <t>Sub-CPMK 5 belum tercapai, persentase ketercapaian Sub-CPMK 5 lebih kecil dari bobot minimal (15,97 &lt; 17,5)</t>
  </si>
  <si>
    <t>CPL matakuliah belum tercapai, presentasi ketercapaian sebesar 66,5&gt;70</t>
  </si>
  <si>
    <t>Nama : JAELANI</t>
  </si>
  <si>
    <t>NPM : 054122013</t>
  </si>
  <si>
    <t xml:space="preserve">Sub-CPMK 1 sudah tercapai, persentase ketercapaian Sub-CPMK 1 lebih besar dari bobot minimal (12,37 &gt; 11) </t>
  </si>
  <si>
    <t xml:space="preserve">Sub-CPMK 2 sudah tercapai, persentase ketercapaian Sub-CPMK 2 lebih besar dari bobot minimal (12,52 &gt; 11) </t>
  </si>
  <si>
    <t xml:space="preserve">Sub-CPMK 3 sudah tercapai, persentase ketercapaian Sub-CPMK 3 lebih besar dari bobot minimal (16,77 &gt; 14) </t>
  </si>
  <si>
    <t xml:space="preserve">Sub-CPMK 4 sudah tercapai, persentase ketercapaian Sub-CPMK 4 lebih besar dari bobot minimal (20,02 &gt; 17,5) </t>
  </si>
  <si>
    <t xml:space="preserve">Sub-CPMK 5 sudah tercapai, persentase ketercapaian Sub-CPMK 5 lebih besar dari bobot minimal (20,01 &gt; 17,5) </t>
  </si>
  <si>
    <t>CPL matakuliah sudah tercapai, presentasi ketercapaian sebesar 81,7&gt;70</t>
  </si>
  <si>
    <t>Kriteria : A</t>
  </si>
  <si>
    <t>Nama : AHMAD ZULFA ZULHILMI RIZQI</t>
  </si>
  <si>
    <t>NPM : 054122014</t>
  </si>
  <si>
    <t xml:space="preserve">Sub-CPMK 1 sudah tercapai, persentase ketercapaian Sub-CPMK 1 lebih besar dari bobot minimal (11,55 &gt; 11) </t>
  </si>
  <si>
    <t xml:space="preserve">Sub-CPMK 2 sudah tercapai, persentase ketercapaian Sub-CPMK 2 lebih besar dari bobot minimal (12,99 &gt; 11) </t>
  </si>
  <si>
    <t xml:space="preserve">Sub-CPMK 3 sudah tercapai, persentase ketercapaian Sub-CPMK 3 lebih besar dari bobot minimal (16,05 &gt; 14) </t>
  </si>
  <si>
    <t xml:space="preserve">Sub-CPMK 4 sudah tercapai, persentase ketercapaian Sub-CPMK 4 lebih besar dari bobot minimal (21,99 &gt; 17,5) </t>
  </si>
  <si>
    <t xml:space="preserve">Sub-CPMK 5 sudah tercapai, persentase ketercapaian Sub-CPMK 5 lebih besar dari bobot minimal (21,99 &gt; 117,5) </t>
  </si>
  <si>
    <t>CPL matakuliah sudah tercapai, presentasi ketercapaian sebesar 84,6&gt;70</t>
  </si>
  <si>
    <t>Nama : HERLINA ANZIANI PUTRI</t>
  </si>
  <si>
    <t>NPM : 054122015</t>
  </si>
  <si>
    <t>Sub-CPMK 1 belum tercapai, persentase ketercapaian Sub-CPMK 1 lebih kecil dari bobot minimal (10,74&lt; 11)</t>
  </si>
  <si>
    <t>Sub-CPMK 2 belum tercapai, persentase ketercapaian Sub-CPMK 2 lebih kecil dari bobot minimal (10,64 &lt; 11)</t>
  </si>
  <si>
    <t xml:space="preserve">Sub-CPMK 3 sudah tercapai, persentase ketercapaian Sub-CPMK 3 lebih besar dari bobot minimal (14,24 &gt; 14) </t>
  </si>
  <si>
    <t>Sub-CPMK 4 belum tercapai, persentase ketercapaian Sub-CPMK 4 lebih kecil dari bobot minimal (15,74 &lt; 17,5)</t>
  </si>
  <si>
    <t>Sub-CPMK 5 belum tercapai, persentase ketercapaian Sub-CPMK 2 lebih kecil dari bobot minimal (15,73 &lt; 17,5)</t>
  </si>
  <si>
    <t>CPL matakuliah belum tercapai, presentasi ketercapaian sebesar 67,1&gt;70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</si>
</sst>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4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0" fillId="0" fontId="2" numFmtId="0" xfId="0" applyAlignment="1" applyFont="1">
      <alignment horizontal="center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0" fillId="0" fontId="2" numFmtId="0" xfId="0" applyAlignment="1" applyFont="1">
      <alignment shrinkToFit="0" wrapText="1"/>
    </xf>
    <xf borderId="4" fillId="0" fontId="3" numFmtId="0" xfId="0" applyBorder="1" applyFont="1"/>
    <xf borderId="5" fillId="0" fontId="2" numFmtId="0" xfId="0" applyAlignment="1" applyBorder="1" applyFont="1">
      <alignment shrinkToFit="0" wrapText="1"/>
    </xf>
    <xf borderId="5" fillId="0" fontId="2" numFmtId="0" xfId="0" applyAlignment="1" applyBorder="1" applyFont="1">
      <alignment horizontal="center"/>
    </xf>
    <xf borderId="5" fillId="0" fontId="2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 vertical="center"/>
    </xf>
    <xf borderId="1" fillId="0" fontId="2" numFmtId="1" xfId="0" applyAlignment="1" applyBorder="1" applyFont="1" applyNumberFormat="1">
      <alignment horizontal="center" shrinkToFit="0" vertical="center" wrapText="1"/>
    </xf>
    <xf borderId="1" fillId="0" fontId="1" numFmtId="2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horizontal="left" shrinkToFit="0" vertical="center" wrapText="1"/>
    </xf>
    <xf borderId="6" fillId="0" fontId="3" numFmtId="0" xfId="0" applyBorder="1" applyFont="1"/>
    <xf borderId="5" fillId="0" fontId="2" numFmtId="0" xfId="0" applyAlignment="1" applyBorder="1" applyFont="1">
      <alignment horizontal="left" shrinkToFit="0" vertical="center" wrapText="1"/>
    </xf>
    <xf borderId="5" fillId="0" fontId="2" numFmtId="0" xfId="0" applyAlignment="1" applyBorder="1" applyFont="1">
      <alignment horizontal="center" vertical="center"/>
    </xf>
    <xf borderId="5" fillId="0" fontId="2" numFmtId="0" xfId="0" applyAlignment="1" applyBorder="1" applyFont="1">
      <alignment vertical="center"/>
    </xf>
    <xf borderId="5" fillId="0" fontId="2" numFmtId="2" xfId="0" applyAlignment="1" applyBorder="1" applyFont="1" applyNumberFormat="1">
      <alignment horizontal="center" vertical="center"/>
    </xf>
    <xf borderId="5" fillId="2" fontId="2" numFmtId="0" xfId="0" applyAlignment="1" applyBorder="1" applyFill="1" applyFont="1">
      <alignment horizontal="center"/>
    </xf>
    <xf borderId="2" fillId="2" fontId="2" numFmtId="0" xfId="0" applyAlignment="1" applyBorder="1" applyFont="1">
      <alignment horizontal="center"/>
    </xf>
    <xf borderId="7" fillId="0" fontId="3" numFmtId="0" xfId="0" applyBorder="1" applyFont="1"/>
    <xf borderId="1" fillId="0" fontId="2" numFmtId="164" xfId="0" applyAlignment="1" applyBorder="1" applyFont="1" applyNumberFormat="1">
      <alignment horizontal="center" shrinkToFit="0" vertical="center" wrapText="1"/>
    </xf>
    <xf borderId="5" fillId="0" fontId="2" numFmtId="164" xfId="0" applyAlignment="1" applyBorder="1" applyFont="1" applyNumberFormat="1">
      <alignment horizontal="center" vertical="center"/>
    </xf>
    <xf borderId="1" fillId="0" fontId="2" numFmtId="164" xfId="0" applyAlignment="1" applyBorder="1" applyFont="1" applyNumberFormat="1">
      <alignment horizontal="center" vertical="center"/>
    </xf>
    <xf borderId="2" fillId="0" fontId="1" numFmtId="0" xfId="0" applyAlignment="1" applyBorder="1" applyFont="1">
      <alignment horizontal="center" vertical="center"/>
    </xf>
    <xf borderId="5" fillId="0" fontId="1" numFmtId="1" xfId="0" applyAlignment="1" applyBorder="1" applyFont="1" applyNumberFormat="1">
      <alignment horizontal="center" vertical="center"/>
    </xf>
    <xf borderId="5" fillId="0" fontId="1" numFmtId="0" xfId="0" applyAlignment="1" applyBorder="1" applyFont="1">
      <alignment horizontal="center" vertical="center"/>
    </xf>
    <xf borderId="5" fillId="0" fontId="1" numFmtId="164" xfId="0" applyAlignment="1" applyBorder="1" applyFont="1" applyNumberFormat="1">
      <alignment horizontal="center" vertical="center"/>
    </xf>
    <xf borderId="5" fillId="0" fontId="2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/>
    </xf>
    <xf borderId="0" fillId="0" fontId="2" numFmtId="0" xfId="0" applyFont="1"/>
    <xf borderId="5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schemas.openxmlformats.org/officeDocument/2006/relationships/worksheet" Target="worksheets/sheet19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23" Type="http://customschemas.google.com/relationships/workbookmetadata" Target="metadata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26" width="8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N4" s="2"/>
      <c r="O4" s="2"/>
    </row>
    <row r="5" ht="14.25" customHeight="1">
      <c r="A5" s="1" t="s">
        <v>4</v>
      </c>
      <c r="N5" s="2"/>
      <c r="O5" s="2"/>
    </row>
    <row r="6" ht="14.25" customHeight="1">
      <c r="A6" s="3"/>
      <c r="G6" s="3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65.0</v>
      </c>
      <c r="K10" s="14">
        <f>(J10*G10)+(J11*G11)+(J12*G12)+(J13*G13)+(J14*G14)+(J15*G15)</f>
        <v>994.2</v>
      </c>
      <c r="L10" s="15">
        <f>K10/100</f>
        <v>9.942</v>
      </c>
      <c r="M10" s="16" t="s">
        <v>24</v>
      </c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67.1</v>
      </c>
      <c r="K13" s="17"/>
      <c r="L13" s="17"/>
      <c r="M13" s="17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70.0</v>
      </c>
      <c r="K14" s="17"/>
      <c r="L14" s="17"/>
      <c r="M14" s="17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65.0</v>
      </c>
      <c r="K16" s="14">
        <f>(J16*G16)+(J17*G17)+(J18*G18)+(J19*G19)+(J20*G20)+(J21*G21)</f>
        <v>994.2</v>
      </c>
      <c r="L16" s="15">
        <f>K16/100</f>
        <v>9.942</v>
      </c>
      <c r="M16" s="16" t="s">
        <v>32</v>
      </c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70.0</v>
      </c>
      <c r="K17" s="17"/>
      <c r="L17" s="17"/>
      <c r="M17" s="17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70.0</v>
      </c>
      <c r="K18" s="17"/>
      <c r="L18" s="17"/>
      <c r="M18" s="17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67.1</v>
      </c>
      <c r="K19" s="17"/>
      <c r="L19" s="17"/>
      <c r="M19" s="17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70.0</v>
      </c>
      <c r="K20" s="17"/>
      <c r="L20" s="17"/>
      <c r="M20" s="17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65.0</v>
      </c>
      <c r="K22" s="14">
        <f>(J22*G22)+(J23*G23)+(J24*G24)+(J25*G25)+(J26*G26)+(J27*G27)</f>
        <v>1319.2</v>
      </c>
      <c r="L22" s="15">
        <f>K22/100</f>
        <v>13.192</v>
      </c>
      <c r="M22" s="16" t="s">
        <v>37</v>
      </c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70.0</v>
      </c>
      <c r="K23" s="17"/>
      <c r="L23" s="17"/>
      <c r="M23" s="17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67.1</v>
      </c>
      <c r="K25" s="17"/>
      <c r="L25" s="17"/>
      <c r="M25" s="17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70.0</v>
      </c>
      <c r="K26" s="17"/>
      <c r="L26" s="17"/>
      <c r="M26" s="17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65.0</v>
      </c>
      <c r="K29" s="14">
        <f>(J29*G29)+(J30*G30)+(J31*G31)+(J32*G32)+(J33*G33)+(J34*G34)</f>
        <v>1591.7</v>
      </c>
      <c r="L29" s="15">
        <f>K29/100</f>
        <v>15.917</v>
      </c>
      <c r="M29" s="16" t="s">
        <v>42</v>
      </c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70.0</v>
      </c>
      <c r="K31" s="17"/>
      <c r="L31" s="17"/>
      <c r="M31" s="17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67.1</v>
      </c>
      <c r="K32" s="17"/>
      <c r="L32" s="17"/>
      <c r="M32" s="17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70.0</v>
      </c>
      <c r="K33" s="17"/>
      <c r="L33" s="17"/>
      <c r="M33" s="17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/>
      <c r="K34" s="8"/>
      <c r="L34" s="8"/>
      <c r="M34" s="8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65.0</v>
      </c>
      <c r="K35" s="14">
        <f>(J35*G35)+(J36*G36)+(J37*G37)+(J38*G38)+(J39*G39)+(J40*G40)</f>
        <v>1644.2</v>
      </c>
      <c r="L35" s="15">
        <f>K35/100</f>
        <v>16.442</v>
      </c>
      <c r="M35" s="16" t="s">
        <v>46</v>
      </c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70.0</v>
      </c>
      <c r="K36" s="17"/>
      <c r="L36" s="17"/>
      <c r="M36" s="17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70.0</v>
      </c>
      <c r="K37" s="17"/>
      <c r="L37" s="17"/>
      <c r="M37" s="17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67.1</v>
      </c>
      <c r="K38" s="17"/>
      <c r="L38" s="17"/>
      <c r="M38" s="17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70.0</v>
      </c>
      <c r="K39" s="17"/>
      <c r="L39" s="17"/>
      <c r="M39" s="17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1570.5</v>
      </c>
      <c r="K42" s="29">
        <f t="shared" ref="K42:L42" si="2">SUM(K10:K40)</f>
        <v>6543.5</v>
      </c>
      <c r="L42" s="31">
        <f t="shared" si="2"/>
        <v>65.435</v>
      </c>
      <c r="M42" s="32" t="s">
        <v>48</v>
      </c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4" t="s">
        <v>50</v>
      </c>
      <c r="M43" s="35" t="s">
        <v>51</v>
      </c>
    </row>
    <row r="44" ht="14.25" customHeight="1">
      <c r="A44" s="3"/>
      <c r="G44" s="3"/>
    </row>
    <row r="45" ht="14.25" customHeight="1">
      <c r="A45" s="3"/>
      <c r="G45" s="3"/>
      <c r="J45" s="36" t="s">
        <v>52</v>
      </c>
    </row>
    <row r="46" ht="14.25" customHeight="1">
      <c r="A46" s="3"/>
      <c r="G46" s="3"/>
      <c r="J46" s="10" t="s">
        <v>53</v>
      </c>
      <c r="K46" s="10" t="s">
        <v>54</v>
      </c>
      <c r="L46" s="10" t="s">
        <v>55</v>
      </c>
    </row>
    <row r="47" ht="14.25" customHeight="1">
      <c r="A47" s="3"/>
      <c r="G47" s="3"/>
      <c r="J47" s="37" t="s">
        <v>56</v>
      </c>
      <c r="K47" s="10" t="s">
        <v>57</v>
      </c>
      <c r="L47" s="10">
        <v>4.0</v>
      </c>
    </row>
    <row r="48" ht="14.25" customHeight="1">
      <c r="A48" s="3"/>
      <c r="G48" s="3"/>
      <c r="J48" s="37" t="s">
        <v>58</v>
      </c>
      <c r="K48" s="10" t="s">
        <v>59</v>
      </c>
      <c r="L48" s="10">
        <v>3.0</v>
      </c>
    </row>
    <row r="49" ht="14.25" customHeight="1">
      <c r="A49" s="3"/>
      <c r="G49" s="3"/>
      <c r="J49" s="37" t="s">
        <v>60</v>
      </c>
      <c r="K49" s="10" t="s">
        <v>50</v>
      </c>
      <c r="L49" s="10">
        <v>2.0</v>
      </c>
    </row>
    <row r="50" ht="14.25" customHeight="1">
      <c r="A50" s="3"/>
      <c r="G50" s="3"/>
      <c r="J50" s="37" t="s">
        <v>61</v>
      </c>
      <c r="K50" s="10" t="s">
        <v>62</v>
      </c>
      <c r="L50" s="10">
        <v>1.0</v>
      </c>
    </row>
    <row r="51" ht="14.25" customHeight="1">
      <c r="A51" s="3"/>
      <c r="G51" s="3"/>
      <c r="J51" s="37" t="s">
        <v>63</v>
      </c>
      <c r="K51" s="10" t="s">
        <v>64</v>
      </c>
      <c r="L51" s="10">
        <v>0.0</v>
      </c>
    </row>
    <row r="52" ht="14.25" customHeight="1">
      <c r="A52" s="3"/>
      <c r="G52" s="3"/>
    </row>
    <row r="53" ht="14.25" customHeight="1">
      <c r="A53" s="3"/>
      <c r="G53" s="3"/>
    </row>
    <row r="54" ht="14.25" customHeight="1">
      <c r="A54" s="3"/>
      <c r="G54" s="3"/>
    </row>
    <row r="55" ht="14.25" customHeight="1">
      <c r="A55" s="3"/>
      <c r="G55" s="3"/>
    </row>
    <row r="56" ht="14.25" customHeight="1">
      <c r="A56" s="3"/>
      <c r="G56" s="3"/>
    </row>
    <row r="57" ht="14.25" customHeight="1">
      <c r="A57" s="3"/>
      <c r="G57" s="3"/>
    </row>
    <row r="58" ht="14.25" customHeight="1">
      <c r="A58" s="3"/>
      <c r="G58" s="3"/>
    </row>
    <row r="59" ht="14.25" customHeight="1">
      <c r="A59" s="3"/>
      <c r="G59" s="3"/>
    </row>
    <row r="60" ht="14.25" customHeight="1">
      <c r="A60" s="3"/>
      <c r="G60" s="3"/>
    </row>
    <row r="61" ht="14.25" customHeight="1">
      <c r="A61" s="3"/>
      <c r="G61" s="3"/>
    </row>
    <row r="62" ht="14.25" customHeight="1">
      <c r="A62" s="3"/>
      <c r="G62" s="3"/>
    </row>
    <row r="63" ht="14.25" customHeight="1">
      <c r="A63" s="3"/>
      <c r="G63" s="3"/>
    </row>
    <row r="64" ht="14.25" customHeight="1">
      <c r="A64" s="3"/>
      <c r="G64" s="3"/>
    </row>
    <row r="65" ht="14.25" customHeight="1">
      <c r="A65" s="3"/>
      <c r="G65" s="3"/>
    </row>
    <row r="66" ht="14.25" customHeight="1">
      <c r="A66" s="3"/>
      <c r="G66" s="3"/>
    </row>
    <row r="67" ht="14.25" customHeight="1">
      <c r="A67" s="3"/>
      <c r="G67" s="3"/>
    </row>
    <row r="68" ht="14.25" customHeight="1">
      <c r="A68" s="3"/>
      <c r="G68" s="3"/>
    </row>
    <row r="69" ht="14.25" customHeight="1">
      <c r="A69" s="3"/>
      <c r="G69" s="3"/>
    </row>
    <row r="70" ht="14.25" customHeight="1">
      <c r="A70" s="3"/>
      <c r="G70" s="3"/>
    </row>
    <row r="71" ht="14.25" customHeight="1">
      <c r="A71" s="3"/>
      <c r="G71" s="3"/>
    </row>
    <row r="72" ht="14.25" customHeight="1">
      <c r="A72" s="3"/>
      <c r="G72" s="3"/>
    </row>
    <row r="73" ht="14.25" customHeight="1">
      <c r="A73" s="3"/>
      <c r="G73" s="3"/>
    </row>
    <row r="74" ht="14.25" customHeight="1">
      <c r="A74" s="3"/>
      <c r="G74" s="3"/>
    </row>
    <row r="75" ht="14.25" customHeight="1">
      <c r="A75" s="3"/>
      <c r="G75" s="3"/>
    </row>
    <row r="76" ht="14.25" customHeight="1">
      <c r="A76" s="3"/>
      <c r="G76" s="3"/>
    </row>
    <row r="77" ht="14.25" customHeight="1">
      <c r="A77" s="3"/>
      <c r="G77" s="3"/>
    </row>
    <row r="78" ht="14.25" customHeight="1">
      <c r="A78" s="3"/>
      <c r="G78" s="3"/>
    </row>
    <row r="79" ht="14.25" customHeight="1">
      <c r="A79" s="3"/>
      <c r="G79" s="3"/>
    </row>
    <row r="80" ht="14.25" customHeight="1">
      <c r="A80" s="3"/>
      <c r="G80" s="3"/>
    </row>
    <row r="81" ht="14.25" customHeight="1">
      <c r="A81" s="3"/>
      <c r="G81" s="3"/>
    </row>
    <row r="82" ht="14.25" customHeight="1">
      <c r="A82" s="3"/>
      <c r="G82" s="3"/>
    </row>
    <row r="83" ht="14.25" customHeight="1">
      <c r="A83" s="3"/>
      <c r="G83" s="3"/>
    </row>
    <row r="84" ht="14.25" customHeight="1">
      <c r="A84" s="3"/>
      <c r="G84" s="3"/>
    </row>
    <row r="85" ht="14.25" customHeight="1">
      <c r="A85" s="3"/>
      <c r="G85" s="3"/>
    </row>
    <row r="86" ht="14.25" customHeight="1">
      <c r="A86" s="3"/>
      <c r="G86" s="3"/>
    </row>
    <row r="87" ht="14.25" customHeight="1">
      <c r="A87" s="3"/>
      <c r="G87" s="3"/>
    </row>
    <row r="88" ht="14.25" customHeight="1">
      <c r="A88" s="3"/>
      <c r="G88" s="3"/>
    </row>
    <row r="89" ht="14.25" customHeight="1">
      <c r="A89" s="3"/>
      <c r="G89" s="3"/>
    </row>
    <row r="90" ht="14.25" customHeight="1">
      <c r="A90" s="3"/>
      <c r="G90" s="3"/>
    </row>
    <row r="91" ht="14.25" customHeight="1">
      <c r="A91" s="3"/>
      <c r="G91" s="3"/>
    </row>
    <row r="92" ht="14.25" customHeight="1">
      <c r="A92" s="3"/>
      <c r="G92" s="3"/>
    </row>
    <row r="93" ht="14.25" customHeight="1">
      <c r="A93" s="3"/>
      <c r="G93" s="3"/>
    </row>
    <row r="94" ht="14.25" customHeight="1">
      <c r="A94" s="3"/>
      <c r="G94" s="3"/>
    </row>
    <row r="95" ht="14.25" customHeight="1">
      <c r="A95" s="3"/>
      <c r="G95" s="3"/>
    </row>
    <row r="96" ht="14.25" customHeight="1">
      <c r="A96" s="3"/>
      <c r="G96" s="3"/>
    </row>
    <row r="97" ht="14.25" customHeight="1">
      <c r="A97" s="3"/>
      <c r="G97" s="3"/>
    </row>
    <row r="98" ht="14.25" customHeight="1">
      <c r="A98" s="3"/>
      <c r="G98" s="3"/>
    </row>
    <row r="99" ht="14.25" customHeight="1">
      <c r="A99" s="3"/>
      <c r="G99" s="3"/>
    </row>
    <row r="100" ht="14.25" customHeight="1">
      <c r="A100" s="3"/>
      <c r="G100" s="3"/>
    </row>
    <row r="101" ht="14.25" customHeight="1">
      <c r="A101" s="3"/>
      <c r="G101" s="3"/>
    </row>
    <row r="102" ht="14.25" customHeight="1">
      <c r="A102" s="3"/>
      <c r="G102" s="3"/>
    </row>
    <row r="103" ht="14.25" customHeight="1">
      <c r="A103" s="3"/>
      <c r="G103" s="3"/>
    </row>
    <row r="104" ht="14.25" customHeight="1">
      <c r="A104" s="3"/>
      <c r="G104" s="3"/>
    </row>
    <row r="105" ht="14.25" customHeight="1">
      <c r="A105" s="3"/>
      <c r="G105" s="3"/>
    </row>
    <row r="106" ht="14.25" customHeight="1">
      <c r="A106" s="3"/>
      <c r="G106" s="3"/>
    </row>
    <row r="107" ht="14.25" customHeight="1">
      <c r="A107" s="3"/>
      <c r="G107" s="3"/>
    </row>
    <row r="108" ht="14.25" customHeight="1">
      <c r="A108" s="3"/>
      <c r="G108" s="3"/>
    </row>
    <row r="109" ht="14.25" customHeight="1">
      <c r="A109" s="3"/>
      <c r="G109" s="3"/>
    </row>
    <row r="110" ht="14.25" customHeight="1">
      <c r="A110" s="3"/>
      <c r="G110" s="3"/>
    </row>
    <row r="111" ht="14.25" customHeight="1">
      <c r="A111" s="3"/>
      <c r="G111" s="3"/>
    </row>
    <row r="112" ht="14.25" customHeight="1">
      <c r="A112" s="3"/>
      <c r="G112" s="3"/>
    </row>
    <row r="113" ht="14.25" customHeight="1">
      <c r="A113" s="3"/>
      <c r="G113" s="3"/>
    </row>
    <row r="114" ht="14.25" customHeight="1">
      <c r="A114" s="3"/>
      <c r="G114" s="3"/>
    </row>
    <row r="115" ht="14.25" customHeight="1">
      <c r="A115" s="3"/>
      <c r="G115" s="3"/>
    </row>
    <row r="116" ht="14.25" customHeight="1">
      <c r="A116" s="3"/>
      <c r="G116" s="3"/>
    </row>
    <row r="117" ht="14.25" customHeight="1">
      <c r="A117" s="3"/>
      <c r="G117" s="3"/>
    </row>
    <row r="118" ht="14.25" customHeight="1">
      <c r="A118" s="3"/>
      <c r="G118" s="3"/>
    </row>
    <row r="119" ht="14.25" customHeight="1">
      <c r="A119" s="3"/>
      <c r="G119" s="3"/>
    </row>
    <row r="120" ht="14.25" customHeight="1">
      <c r="A120" s="3"/>
      <c r="G120" s="3"/>
    </row>
    <row r="121" ht="14.25" customHeight="1">
      <c r="A121" s="3"/>
      <c r="G121" s="3"/>
    </row>
    <row r="122" ht="14.25" customHeight="1">
      <c r="A122" s="3"/>
      <c r="G122" s="3"/>
    </row>
    <row r="123" ht="14.25" customHeight="1">
      <c r="A123" s="3"/>
      <c r="G123" s="3"/>
    </row>
    <row r="124" ht="14.25" customHeight="1">
      <c r="A124" s="3"/>
      <c r="G124" s="3"/>
    </row>
    <row r="125" ht="14.25" customHeight="1">
      <c r="A125" s="3"/>
      <c r="G125" s="3"/>
    </row>
    <row r="126" ht="14.25" customHeight="1">
      <c r="A126" s="3"/>
      <c r="G126" s="3"/>
    </row>
    <row r="127" ht="14.25" customHeight="1">
      <c r="A127" s="3"/>
      <c r="G127" s="3"/>
    </row>
    <row r="128" ht="14.25" customHeight="1">
      <c r="A128" s="3"/>
      <c r="G128" s="3"/>
    </row>
    <row r="129" ht="14.25" customHeight="1">
      <c r="A129" s="3"/>
      <c r="G129" s="3"/>
    </row>
    <row r="130" ht="14.25" customHeight="1">
      <c r="A130" s="3"/>
      <c r="G130" s="3"/>
    </row>
    <row r="131" ht="14.25" customHeight="1">
      <c r="A131" s="3"/>
      <c r="G131" s="3"/>
    </row>
    <row r="132" ht="14.25" customHeight="1">
      <c r="A132" s="3"/>
      <c r="G132" s="3"/>
    </row>
    <row r="133" ht="14.25" customHeight="1">
      <c r="A133" s="3"/>
      <c r="G133" s="3"/>
    </row>
    <row r="134" ht="14.25" customHeight="1">
      <c r="A134" s="3"/>
      <c r="G134" s="3"/>
    </row>
    <row r="135" ht="14.25" customHeight="1">
      <c r="A135" s="3"/>
      <c r="G135" s="3"/>
    </row>
    <row r="136" ht="14.25" customHeight="1">
      <c r="A136" s="3"/>
      <c r="G136" s="3"/>
    </row>
    <row r="137" ht="14.25" customHeight="1">
      <c r="A137" s="3"/>
      <c r="G137" s="3"/>
    </row>
    <row r="138" ht="14.25" customHeight="1">
      <c r="A138" s="3"/>
      <c r="G138" s="3"/>
    </row>
    <row r="139" ht="14.25" customHeight="1">
      <c r="A139" s="3"/>
      <c r="G139" s="3"/>
    </row>
    <row r="140" ht="14.25" customHeight="1">
      <c r="A140" s="3"/>
      <c r="G140" s="3"/>
    </row>
    <row r="141" ht="14.25" customHeight="1">
      <c r="A141" s="3"/>
      <c r="G141" s="3"/>
    </row>
    <row r="142" ht="14.25" customHeight="1">
      <c r="A142" s="3"/>
      <c r="G142" s="3"/>
    </row>
    <row r="143" ht="14.25" customHeight="1">
      <c r="A143" s="3"/>
      <c r="G143" s="3"/>
    </row>
    <row r="144" ht="14.25" customHeight="1">
      <c r="A144" s="3"/>
      <c r="G144" s="3"/>
    </row>
    <row r="145" ht="14.25" customHeight="1">
      <c r="A145" s="3"/>
      <c r="G145" s="3"/>
    </row>
    <row r="146" ht="14.25" customHeight="1">
      <c r="A146" s="3"/>
      <c r="G146" s="3"/>
    </row>
    <row r="147" ht="14.25" customHeight="1">
      <c r="A147" s="3"/>
      <c r="G147" s="3"/>
    </row>
    <row r="148" ht="14.25" customHeight="1">
      <c r="A148" s="3"/>
      <c r="G148" s="3"/>
    </row>
    <row r="149" ht="14.25" customHeight="1">
      <c r="A149" s="3"/>
      <c r="G149" s="3"/>
    </row>
    <row r="150" ht="14.25" customHeight="1">
      <c r="A150" s="3"/>
      <c r="G150" s="3"/>
    </row>
    <row r="151" ht="14.25" customHeight="1">
      <c r="A151" s="3"/>
      <c r="G151" s="3"/>
    </row>
    <row r="152" ht="14.25" customHeight="1">
      <c r="A152" s="3"/>
      <c r="G152" s="3"/>
    </row>
    <row r="153" ht="14.25" customHeight="1">
      <c r="A153" s="3"/>
      <c r="G153" s="3"/>
    </row>
    <row r="154" ht="14.25" customHeight="1">
      <c r="A154" s="3"/>
      <c r="G154" s="3"/>
    </row>
    <row r="155" ht="14.25" customHeight="1">
      <c r="A155" s="3"/>
      <c r="G155" s="3"/>
    </row>
    <row r="156" ht="14.25" customHeight="1">
      <c r="A156" s="3"/>
      <c r="G156" s="3"/>
    </row>
    <row r="157" ht="14.25" customHeight="1">
      <c r="A157" s="3"/>
      <c r="G157" s="3"/>
    </row>
    <row r="158" ht="14.25" customHeight="1">
      <c r="A158" s="3"/>
      <c r="G158" s="3"/>
    </row>
    <row r="159" ht="14.25" customHeight="1">
      <c r="A159" s="3"/>
      <c r="G159" s="3"/>
    </row>
    <row r="160" ht="14.25" customHeight="1">
      <c r="A160" s="3"/>
      <c r="G160" s="3"/>
    </row>
    <row r="161" ht="14.25" customHeight="1">
      <c r="A161" s="3"/>
      <c r="G161" s="3"/>
    </row>
    <row r="162" ht="14.25" customHeight="1">
      <c r="A162" s="3"/>
      <c r="G162" s="3"/>
    </row>
    <row r="163" ht="14.25" customHeight="1">
      <c r="A163" s="3"/>
      <c r="G163" s="3"/>
    </row>
    <row r="164" ht="14.25" customHeight="1">
      <c r="A164" s="3"/>
      <c r="G164" s="3"/>
    </row>
    <row r="165" ht="14.25" customHeight="1">
      <c r="A165" s="3"/>
      <c r="G165" s="3"/>
    </row>
    <row r="166" ht="14.25" customHeight="1">
      <c r="A166" s="3"/>
      <c r="G166" s="3"/>
    </row>
    <row r="167" ht="14.25" customHeight="1">
      <c r="A167" s="3"/>
      <c r="G167" s="3"/>
    </row>
    <row r="168" ht="14.25" customHeight="1">
      <c r="A168" s="3"/>
      <c r="G168" s="3"/>
    </row>
    <row r="169" ht="14.25" customHeight="1">
      <c r="A169" s="3"/>
      <c r="G169" s="3"/>
    </row>
    <row r="170" ht="14.25" customHeight="1">
      <c r="A170" s="3"/>
      <c r="G170" s="3"/>
    </row>
    <row r="171" ht="14.25" customHeight="1">
      <c r="A171" s="3"/>
      <c r="G171" s="3"/>
    </row>
    <row r="172" ht="14.25" customHeight="1">
      <c r="A172" s="3"/>
      <c r="G172" s="3"/>
    </row>
    <row r="173" ht="14.25" customHeight="1">
      <c r="A173" s="3"/>
      <c r="G173" s="3"/>
    </row>
    <row r="174" ht="14.25" customHeight="1">
      <c r="A174" s="3"/>
      <c r="G174" s="3"/>
    </row>
    <row r="175" ht="14.25" customHeight="1">
      <c r="A175" s="3"/>
      <c r="G175" s="3"/>
    </row>
    <row r="176" ht="14.25" customHeight="1">
      <c r="A176" s="3"/>
      <c r="G176" s="3"/>
    </row>
    <row r="177" ht="14.25" customHeight="1">
      <c r="A177" s="3"/>
      <c r="G177" s="3"/>
    </row>
    <row r="178" ht="14.25" customHeight="1">
      <c r="A178" s="3"/>
      <c r="G178" s="3"/>
    </row>
    <row r="179" ht="14.25" customHeight="1">
      <c r="A179" s="3"/>
      <c r="G179" s="3"/>
    </row>
    <row r="180" ht="14.25" customHeight="1">
      <c r="A180" s="3"/>
      <c r="G180" s="3"/>
    </row>
    <row r="181" ht="14.25" customHeight="1">
      <c r="A181" s="3"/>
      <c r="G181" s="3"/>
    </row>
    <row r="182" ht="14.25" customHeight="1">
      <c r="A182" s="3"/>
      <c r="G182" s="3"/>
    </row>
    <row r="183" ht="14.25" customHeight="1">
      <c r="A183" s="3"/>
      <c r="G183" s="3"/>
    </row>
    <row r="184" ht="14.25" customHeight="1">
      <c r="A184" s="3"/>
      <c r="G184" s="3"/>
    </row>
    <row r="185" ht="14.25" customHeight="1">
      <c r="A185" s="3"/>
      <c r="G185" s="3"/>
    </row>
    <row r="186" ht="14.25" customHeight="1">
      <c r="A186" s="3"/>
      <c r="G186" s="3"/>
    </row>
    <row r="187" ht="14.25" customHeight="1">
      <c r="A187" s="3"/>
      <c r="G187" s="3"/>
    </row>
    <row r="188" ht="14.25" customHeight="1">
      <c r="A188" s="3"/>
      <c r="G188" s="3"/>
    </row>
    <row r="189" ht="14.25" customHeight="1">
      <c r="A189" s="3"/>
      <c r="G189" s="3"/>
    </row>
    <row r="190" ht="14.25" customHeight="1">
      <c r="A190" s="3"/>
      <c r="G190" s="3"/>
    </row>
    <row r="191" ht="14.25" customHeight="1">
      <c r="A191" s="3"/>
      <c r="G191" s="3"/>
    </row>
    <row r="192" ht="14.25" customHeight="1">
      <c r="A192" s="3"/>
      <c r="G192" s="3"/>
    </row>
    <row r="193" ht="14.25" customHeight="1">
      <c r="A193" s="3"/>
      <c r="G193" s="3"/>
    </row>
    <row r="194" ht="14.25" customHeight="1">
      <c r="A194" s="3"/>
      <c r="G194" s="3"/>
    </row>
    <row r="195" ht="14.25" customHeight="1">
      <c r="A195" s="3"/>
      <c r="G195" s="3"/>
    </row>
    <row r="196" ht="14.25" customHeight="1">
      <c r="A196" s="3"/>
      <c r="G196" s="3"/>
    </row>
    <row r="197" ht="14.25" customHeight="1">
      <c r="A197" s="3"/>
      <c r="G197" s="3"/>
    </row>
    <row r="198" ht="14.25" customHeight="1">
      <c r="A198" s="3"/>
      <c r="G198" s="3"/>
    </row>
    <row r="199" ht="14.25" customHeight="1">
      <c r="A199" s="3"/>
      <c r="G199" s="3"/>
    </row>
    <row r="200" ht="14.25" customHeight="1">
      <c r="A200" s="3"/>
      <c r="G200" s="3"/>
    </row>
    <row r="201" ht="14.25" customHeight="1">
      <c r="A201" s="3"/>
      <c r="G201" s="3"/>
    </row>
    <row r="202" ht="14.25" customHeight="1">
      <c r="A202" s="3"/>
      <c r="G202" s="3"/>
    </row>
    <row r="203" ht="14.25" customHeight="1">
      <c r="A203" s="3"/>
      <c r="G203" s="3"/>
    </row>
    <row r="204" ht="14.25" customHeight="1">
      <c r="A204" s="3"/>
      <c r="G204" s="3"/>
    </row>
    <row r="205" ht="14.25" customHeight="1">
      <c r="A205" s="3"/>
      <c r="G205" s="3"/>
    </row>
    <row r="206" ht="14.25" customHeight="1">
      <c r="A206" s="3"/>
      <c r="G206" s="3"/>
    </row>
    <row r="207" ht="14.25" customHeight="1">
      <c r="A207" s="3"/>
      <c r="G207" s="3"/>
    </row>
    <row r="208" ht="14.25" customHeight="1">
      <c r="A208" s="3"/>
      <c r="G208" s="3"/>
    </row>
    <row r="209" ht="14.25" customHeight="1">
      <c r="A209" s="3"/>
      <c r="G209" s="3"/>
    </row>
    <row r="210" ht="14.25" customHeight="1">
      <c r="A210" s="3"/>
      <c r="G210" s="3"/>
    </row>
    <row r="211" ht="14.25" customHeight="1">
      <c r="A211" s="3"/>
      <c r="G211" s="3"/>
    </row>
    <row r="212" ht="14.25" customHeight="1">
      <c r="A212" s="3"/>
      <c r="G212" s="3"/>
    </row>
    <row r="213" ht="14.25" customHeight="1">
      <c r="A213" s="3"/>
      <c r="G213" s="3"/>
    </row>
    <row r="214" ht="14.25" customHeight="1">
      <c r="A214" s="3"/>
      <c r="G214" s="3"/>
    </row>
    <row r="215" ht="14.25" customHeight="1">
      <c r="A215" s="3"/>
      <c r="G215" s="3"/>
    </row>
    <row r="216" ht="14.25" customHeight="1">
      <c r="A216" s="3"/>
      <c r="G216" s="3"/>
    </row>
    <row r="217" ht="14.25" customHeight="1">
      <c r="A217" s="3"/>
      <c r="G217" s="3"/>
    </row>
    <row r="218" ht="14.25" customHeight="1">
      <c r="A218" s="3"/>
      <c r="G218" s="3"/>
    </row>
    <row r="219" ht="14.25" customHeight="1">
      <c r="A219" s="3"/>
      <c r="G219" s="3"/>
    </row>
    <row r="220" ht="14.25" customHeight="1">
      <c r="A220" s="3"/>
      <c r="G220" s="3"/>
    </row>
    <row r="221" ht="14.25" customHeight="1">
      <c r="A221" s="3"/>
      <c r="G221" s="3"/>
    </row>
    <row r="222" ht="14.25" customHeight="1">
      <c r="A222" s="3"/>
      <c r="G222" s="3"/>
    </row>
    <row r="223" ht="14.25" customHeight="1">
      <c r="A223" s="3"/>
      <c r="G223" s="3"/>
    </row>
    <row r="224" ht="14.25" customHeight="1">
      <c r="A224" s="3"/>
      <c r="G224" s="3"/>
    </row>
    <row r="225" ht="14.25" customHeight="1">
      <c r="A225" s="3"/>
      <c r="G225" s="3"/>
    </row>
    <row r="226" ht="14.25" customHeight="1">
      <c r="A226" s="3"/>
      <c r="G226" s="3"/>
    </row>
    <row r="227" ht="14.25" customHeight="1">
      <c r="A227" s="3"/>
      <c r="G227" s="3"/>
    </row>
    <row r="228" ht="14.25" customHeight="1">
      <c r="A228" s="3"/>
      <c r="G228" s="3"/>
    </row>
    <row r="229" ht="14.25" customHeight="1">
      <c r="A229" s="3"/>
      <c r="G229" s="3"/>
    </row>
    <row r="230" ht="14.25" customHeight="1">
      <c r="A230" s="3"/>
      <c r="G230" s="3"/>
    </row>
    <row r="231" ht="14.25" customHeight="1">
      <c r="A231" s="3"/>
      <c r="G231" s="3"/>
    </row>
    <row r="232" ht="14.25" customHeight="1">
      <c r="A232" s="3"/>
      <c r="G232" s="3"/>
    </row>
    <row r="233" ht="14.25" customHeight="1">
      <c r="A233" s="3"/>
      <c r="G233" s="3"/>
    </row>
    <row r="234" ht="14.25" customHeight="1">
      <c r="A234" s="3"/>
      <c r="G234" s="3"/>
    </row>
    <row r="235" ht="14.25" customHeight="1">
      <c r="A235" s="3"/>
      <c r="G235" s="3"/>
    </row>
    <row r="236" ht="14.25" customHeight="1">
      <c r="A236" s="3"/>
      <c r="G236" s="3"/>
    </row>
    <row r="237" ht="14.25" customHeight="1">
      <c r="A237" s="3"/>
      <c r="G237" s="3"/>
    </row>
    <row r="238" ht="14.25" customHeight="1">
      <c r="A238" s="3"/>
      <c r="G238" s="3"/>
    </row>
    <row r="239" ht="14.25" customHeight="1">
      <c r="A239" s="3"/>
      <c r="G239" s="3"/>
    </row>
    <row r="240" ht="14.25" customHeight="1">
      <c r="A240" s="3"/>
      <c r="G240" s="3"/>
    </row>
    <row r="241" ht="14.25" customHeight="1">
      <c r="A241" s="3"/>
      <c r="G241" s="3"/>
    </row>
    <row r="242" ht="14.25" customHeight="1">
      <c r="A242" s="3"/>
      <c r="G242" s="3"/>
    </row>
    <row r="243" ht="14.25" customHeight="1">
      <c r="A243" s="3"/>
      <c r="G243" s="3"/>
    </row>
    <row r="244" ht="14.25" customHeight="1">
      <c r="A244" s="3"/>
      <c r="G244" s="3"/>
    </row>
    <row r="245" ht="14.25" customHeight="1">
      <c r="A245" s="3"/>
      <c r="G245" s="3"/>
    </row>
    <row r="246" ht="14.25" customHeight="1">
      <c r="A246" s="3"/>
      <c r="G246" s="3"/>
    </row>
    <row r="247" ht="14.25" customHeight="1">
      <c r="A247" s="3"/>
      <c r="G247" s="3"/>
    </row>
    <row r="248" ht="14.25" customHeight="1">
      <c r="A248" s="3"/>
      <c r="G248" s="3"/>
    </row>
    <row r="249" ht="14.25" customHeight="1">
      <c r="A249" s="3"/>
      <c r="G249" s="3"/>
    </row>
    <row r="250" ht="14.25" customHeight="1">
      <c r="A250" s="3"/>
      <c r="G250" s="3"/>
    </row>
    <row r="251" ht="14.25" customHeight="1">
      <c r="A251" s="3"/>
      <c r="G251" s="3"/>
    </row>
    <row r="252" ht="14.25" customHeight="1">
      <c r="A252" s="3"/>
      <c r="G252" s="3"/>
    </row>
    <row r="253" ht="14.25" customHeight="1">
      <c r="A253" s="3"/>
      <c r="G253" s="3"/>
    </row>
    <row r="254" ht="14.25" customHeight="1">
      <c r="A254" s="3"/>
      <c r="G254" s="3"/>
    </row>
    <row r="255" ht="14.25" customHeight="1">
      <c r="A255" s="3"/>
      <c r="G255" s="3"/>
    </row>
    <row r="256" ht="14.25" customHeight="1">
      <c r="A256" s="3"/>
      <c r="G256" s="3"/>
    </row>
    <row r="257" ht="14.25" customHeight="1">
      <c r="A257" s="3"/>
      <c r="G257" s="3"/>
    </row>
    <row r="258" ht="14.25" customHeight="1">
      <c r="A258" s="3"/>
      <c r="G258" s="3"/>
    </row>
    <row r="259" ht="14.25" customHeight="1">
      <c r="A259" s="3"/>
      <c r="G259" s="3"/>
    </row>
    <row r="260" ht="14.25" customHeight="1">
      <c r="A260" s="3"/>
      <c r="G260" s="3"/>
    </row>
    <row r="261" ht="14.25" customHeight="1">
      <c r="A261" s="3"/>
      <c r="G261" s="3"/>
    </row>
    <row r="262" ht="14.25" customHeight="1">
      <c r="A262" s="3"/>
      <c r="G262" s="3"/>
    </row>
    <row r="263" ht="14.25" customHeight="1">
      <c r="A263" s="3"/>
      <c r="G263" s="3"/>
    </row>
    <row r="264" ht="14.25" customHeight="1">
      <c r="A264" s="3"/>
      <c r="G264" s="3"/>
    </row>
    <row r="265" ht="14.25" customHeight="1">
      <c r="A265" s="3"/>
      <c r="G265" s="3"/>
    </row>
    <row r="266" ht="14.25" customHeight="1">
      <c r="A266" s="3"/>
      <c r="G266" s="3"/>
    </row>
    <row r="267" ht="14.25" customHeight="1">
      <c r="A267" s="3"/>
      <c r="G267" s="3"/>
    </row>
    <row r="268" ht="14.25" customHeight="1">
      <c r="A268" s="3"/>
      <c r="G268" s="3"/>
    </row>
    <row r="269" ht="14.25" customHeight="1">
      <c r="A269" s="3"/>
      <c r="G269" s="3"/>
    </row>
    <row r="270" ht="14.25" customHeight="1">
      <c r="A270" s="3"/>
      <c r="G270" s="3"/>
    </row>
    <row r="271" ht="14.25" customHeight="1">
      <c r="A271" s="3"/>
      <c r="G271" s="3"/>
    </row>
    <row r="272" ht="14.25" customHeight="1">
      <c r="A272" s="3"/>
      <c r="G272" s="3"/>
    </row>
    <row r="273" ht="14.25" customHeight="1">
      <c r="A273" s="3"/>
      <c r="G273" s="3"/>
    </row>
    <row r="274" ht="14.25" customHeight="1">
      <c r="A274" s="3"/>
      <c r="G274" s="3"/>
    </row>
    <row r="275" ht="14.25" customHeight="1">
      <c r="A275" s="3"/>
      <c r="G275" s="3"/>
    </row>
    <row r="276" ht="14.25" customHeight="1">
      <c r="A276" s="3"/>
      <c r="G276" s="3"/>
    </row>
    <row r="277" ht="14.25" customHeight="1">
      <c r="A277" s="3"/>
      <c r="G277" s="3"/>
    </row>
    <row r="278" ht="14.25" customHeight="1">
      <c r="A278" s="3"/>
      <c r="G278" s="3"/>
    </row>
    <row r="279" ht="14.25" customHeight="1">
      <c r="A279" s="3"/>
      <c r="G279" s="3"/>
    </row>
    <row r="280" ht="14.25" customHeight="1">
      <c r="A280" s="3"/>
      <c r="G280" s="3"/>
    </row>
    <row r="281" ht="14.25" customHeight="1">
      <c r="A281" s="3"/>
      <c r="G281" s="3"/>
    </row>
    <row r="282" ht="14.25" customHeight="1">
      <c r="A282" s="3"/>
      <c r="G282" s="3"/>
    </row>
    <row r="283" ht="14.25" customHeight="1">
      <c r="A283" s="3"/>
      <c r="G283" s="3"/>
    </row>
    <row r="284" ht="14.25" customHeight="1">
      <c r="A284" s="3"/>
      <c r="G284" s="3"/>
    </row>
    <row r="285" ht="14.25" customHeight="1">
      <c r="A285" s="3"/>
      <c r="G285" s="3"/>
    </row>
    <row r="286" ht="14.25" customHeight="1">
      <c r="A286" s="3"/>
      <c r="G286" s="3"/>
    </row>
    <row r="287" ht="14.25" customHeight="1">
      <c r="A287" s="3"/>
      <c r="G287" s="3"/>
    </row>
    <row r="288" ht="14.25" customHeight="1">
      <c r="A288" s="3"/>
      <c r="G288" s="3"/>
    </row>
    <row r="289" ht="14.25" customHeight="1">
      <c r="A289" s="3"/>
      <c r="G289" s="3"/>
    </row>
    <row r="290" ht="14.25" customHeight="1">
      <c r="A290" s="3"/>
      <c r="G290" s="3"/>
    </row>
    <row r="291" ht="14.25" customHeight="1">
      <c r="A291" s="3"/>
      <c r="G291" s="3"/>
    </row>
    <row r="292" ht="14.25" customHeight="1">
      <c r="A292" s="3"/>
      <c r="G292" s="3"/>
    </row>
    <row r="293" ht="14.25" customHeight="1">
      <c r="A293" s="3"/>
      <c r="G293" s="3"/>
    </row>
    <row r="294" ht="14.25" customHeight="1">
      <c r="A294" s="3"/>
      <c r="G294" s="3"/>
    </row>
    <row r="295" ht="14.25" customHeight="1">
      <c r="A295" s="3"/>
      <c r="G295" s="3"/>
    </row>
    <row r="296" ht="14.25" customHeight="1">
      <c r="A296" s="3"/>
      <c r="G296" s="3"/>
    </row>
    <row r="297" ht="14.25" customHeight="1">
      <c r="A297" s="3"/>
      <c r="G297" s="3"/>
    </row>
    <row r="298" ht="14.25" customHeight="1">
      <c r="A298" s="3"/>
      <c r="G298" s="3"/>
    </row>
    <row r="299" ht="14.25" customHeight="1">
      <c r="A299" s="3"/>
      <c r="G299" s="3"/>
    </row>
    <row r="300" ht="14.25" customHeight="1">
      <c r="A300" s="3"/>
      <c r="G300" s="3"/>
    </row>
    <row r="301" ht="14.25" customHeight="1">
      <c r="A301" s="3"/>
      <c r="G301" s="3"/>
    </row>
    <row r="302" ht="14.25" customHeight="1">
      <c r="A302" s="3"/>
      <c r="G302" s="3"/>
    </row>
    <row r="303" ht="14.25" customHeight="1">
      <c r="A303" s="3"/>
      <c r="G303" s="3"/>
    </row>
    <row r="304" ht="14.25" customHeight="1">
      <c r="A304" s="3"/>
      <c r="G304" s="3"/>
    </row>
    <row r="305" ht="14.25" customHeight="1">
      <c r="A305" s="3"/>
      <c r="G305" s="3"/>
    </row>
    <row r="306" ht="14.25" customHeight="1">
      <c r="A306" s="3"/>
      <c r="G306" s="3"/>
    </row>
    <row r="307" ht="14.25" customHeight="1">
      <c r="A307" s="3"/>
      <c r="G307" s="3"/>
    </row>
    <row r="308" ht="14.25" customHeight="1">
      <c r="A308" s="3"/>
      <c r="G308" s="3"/>
    </row>
    <row r="309" ht="14.25" customHeight="1">
      <c r="A309" s="3"/>
      <c r="G309" s="3"/>
    </row>
    <row r="310" ht="14.25" customHeight="1">
      <c r="A310" s="3"/>
      <c r="G310" s="3"/>
    </row>
    <row r="311" ht="14.25" customHeight="1">
      <c r="A311" s="3"/>
      <c r="G311" s="3"/>
    </row>
    <row r="312" ht="14.25" customHeight="1">
      <c r="A312" s="3"/>
      <c r="G312" s="3"/>
    </row>
    <row r="313" ht="14.25" customHeight="1">
      <c r="A313" s="3"/>
      <c r="G313" s="3"/>
    </row>
    <row r="314" ht="14.25" customHeight="1">
      <c r="A314" s="3"/>
      <c r="G314" s="3"/>
    </row>
    <row r="315" ht="14.25" customHeight="1">
      <c r="A315" s="3"/>
      <c r="G315" s="3"/>
    </row>
    <row r="316" ht="14.25" customHeight="1">
      <c r="A316" s="3"/>
      <c r="G316" s="3"/>
    </row>
    <row r="317" ht="14.25" customHeight="1">
      <c r="A317" s="3"/>
      <c r="G317" s="3"/>
    </row>
    <row r="318" ht="14.25" customHeight="1">
      <c r="A318" s="3"/>
      <c r="G318" s="3"/>
    </row>
    <row r="319" ht="14.25" customHeight="1">
      <c r="A319" s="3"/>
      <c r="G319" s="3"/>
    </row>
    <row r="320" ht="14.25" customHeight="1">
      <c r="A320" s="3"/>
      <c r="G320" s="3"/>
    </row>
    <row r="321" ht="14.25" customHeight="1">
      <c r="A321" s="3"/>
      <c r="G321" s="3"/>
    </row>
    <row r="322" ht="14.25" customHeight="1">
      <c r="A322" s="3"/>
      <c r="G322" s="3"/>
    </row>
    <row r="323" ht="14.25" customHeight="1">
      <c r="A323" s="3"/>
      <c r="G323" s="3"/>
    </row>
    <row r="324" ht="14.25" customHeight="1">
      <c r="A324" s="3"/>
      <c r="G324" s="3"/>
    </row>
    <row r="325" ht="14.25" customHeight="1">
      <c r="A325" s="3"/>
      <c r="G325" s="3"/>
    </row>
    <row r="326" ht="14.25" customHeight="1">
      <c r="A326" s="3"/>
      <c r="G326" s="3"/>
    </row>
    <row r="327" ht="14.25" customHeight="1">
      <c r="A327" s="3"/>
      <c r="G327" s="3"/>
    </row>
    <row r="328" ht="14.25" customHeight="1">
      <c r="A328" s="3"/>
      <c r="G328" s="3"/>
    </row>
    <row r="329" ht="14.25" customHeight="1">
      <c r="A329" s="3"/>
      <c r="G329" s="3"/>
    </row>
    <row r="330" ht="14.25" customHeight="1">
      <c r="A330" s="3"/>
      <c r="G330" s="3"/>
    </row>
    <row r="331" ht="14.25" customHeight="1">
      <c r="A331" s="3"/>
      <c r="G331" s="3"/>
    </row>
    <row r="332" ht="14.25" customHeight="1">
      <c r="A332" s="3"/>
      <c r="G332" s="3"/>
    </row>
    <row r="333" ht="14.25" customHeight="1">
      <c r="A333" s="3"/>
      <c r="G333" s="3"/>
    </row>
    <row r="334" ht="14.25" customHeight="1">
      <c r="A334" s="3"/>
      <c r="G334" s="3"/>
    </row>
    <row r="335" ht="14.25" customHeight="1">
      <c r="A335" s="3"/>
      <c r="G335" s="3"/>
    </row>
    <row r="336" ht="14.25" customHeight="1">
      <c r="A336" s="3"/>
      <c r="G336" s="3"/>
    </row>
    <row r="337" ht="14.25" customHeight="1">
      <c r="A337" s="3"/>
      <c r="G337" s="3"/>
    </row>
    <row r="338" ht="14.25" customHeight="1">
      <c r="A338" s="3"/>
      <c r="G338" s="3"/>
    </row>
    <row r="339" ht="14.25" customHeight="1">
      <c r="A339" s="3"/>
      <c r="G339" s="3"/>
    </row>
    <row r="340" ht="14.25" customHeight="1">
      <c r="A340" s="3"/>
      <c r="G340" s="3"/>
    </row>
    <row r="341" ht="14.25" customHeight="1">
      <c r="A341" s="3"/>
      <c r="G341" s="3"/>
    </row>
    <row r="342" ht="14.25" customHeight="1">
      <c r="A342" s="3"/>
      <c r="G342" s="3"/>
    </row>
    <row r="343" ht="14.25" customHeight="1">
      <c r="A343" s="3"/>
      <c r="G343" s="3"/>
    </row>
    <row r="344" ht="14.25" customHeight="1">
      <c r="A344" s="3"/>
      <c r="G344" s="3"/>
    </row>
    <row r="345" ht="14.25" customHeight="1">
      <c r="A345" s="3"/>
      <c r="G345" s="3"/>
    </row>
    <row r="346" ht="14.25" customHeight="1">
      <c r="A346" s="3"/>
      <c r="G346" s="3"/>
    </row>
    <row r="347" ht="14.25" customHeight="1">
      <c r="A347" s="3"/>
      <c r="G347" s="3"/>
    </row>
    <row r="348" ht="14.25" customHeight="1">
      <c r="A348" s="3"/>
      <c r="G348" s="3"/>
    </row>
    <row r="349" ht="14.25" customHeight="1">
      <c r="A349" s="3"/>
      <c r="G349" s="3"/>
    </row>
    <row r="350" ht="14.25" customHeight="1">
      <c r="A350" s="3"/>
      <c r="G350" s="3"/>
    </row>
    <row r="351" ht="14.25" customHeight="1">
      <c r="A351" s="3"/>
      <c r="G351" s="3"/>
    </row>
    <row r="352" ht="14.25" customHeight="1">
      <c r="A352" s="3"/>
      <c r="G352" s="3"/>
    </row>
    <row r="353" ht="14.25" customHeight="1">
      <c r="A353" s="3"/>
      <c r="G353" s="3"/>
    </row>
    <row r="354" ht="14.25" customHeight="1">
      <c r="A354" s="3"/>
      <c r="G354" s="3"/>
    </row>
    <row r="355" ht="14.25" customHeight="1">
      <c r="A355" s="3"/>
      <c r="G355" s="3"/>
    </row>
    <row r="356" ht="14.25" customHeight="1">
      <c r="A356" s="3"/>
      <c r="G356" s="3"/>
    </row>
    <row r="357" ht="14.25" customHeight="1">
      <c r="A357" s="3"/>
      <c r="G357" s="3"/>
    </row>
    <row r="358" ht="14.25" customHeight="1">
      <c r="A358" s="3"/>
      <c r="G358" s="3"/>
    </row>
    <row r="359" ht="14.25" customHeight="1">
      <c r="A359" s="3"/>
      <c r="G359" s="3"/>
    </row>
    <row r="360" ht="14.25" customHeight="1">
      <c r="A360" s="3"/>
      <c r="G360" s="3"/>
    </row>
    <row r="361" ht="14.25" customHeight="1">
      <c r="A361" s="3"/>
      <c r="G361" s="3"/>
    </row>
    <row r="362" ht="14.25" customHeight="1">
      <c r="A362" s="3"/>
      <c r="G362" s="3"/>
    </row>
    <row r="363" ht="14.25" customHeight="1">
      <c r="A363" s="3"/>
      <c r="G363" s="3"/>
    </row>
    <row r="364" ht="14.25" customHeight="1">
      <c r="A364" s="3"/>
      <c r="G364" s="3"/>
    </row>
    <row r="365" ht="14.25" customHeight="1">
      <c r="A365" s="3"/>
      <c r="G365" s="3"/>
    </row>
    <row r="366" ht="14.25" customHeight="1">
      <c r="A366" s="3"/>
      <c r="G366" s="3"/>
    </row>
    <row r="367" ht="14.25" customHeight="1">
      <c r="A367" s="3"/>
      <c r="G367" s="3"/>
    </row>
    <row r="368" ht="14.25" customHeight="1">
      <c r="A368" s="3"/>
      <c r="G368" s="3"/>
    </row>
    <row r="369" ht="14.25" customHeight="1">
      <c r="A369" s="3"/>
      <c r="G369" s="3"/>
    </row>
    <row r="370" ht="14.25" customHeight="1">
      <c r="A370" s="3"/>
      <c r="G370" s="3"/>
    </row>
    <row r="371" ht="14.25" customHeight="1">
      <c r="A371" s="3"/>
      <c r="G371" s="3"/>
    </row>
    <row r="372" ht="14.25" customHeight="1">
      <c r="A372" s="3"/>
      <c r="G372" s="3"/>
    </row>
    <row r="373" ht="14.25" customHeight="1">
      <c r="A373" s="3"/>
      <c r="G373" s="3"/>
    </row>
    <row r="374" ht="14.25" customHeight="1">
      <c r="A374" s="3"/>
      <c r="G374" s="3"/>
    </row>
    <row r="375" ht="14.25" customHeight="1">
      <c r="A375" s="3"/>
      <c r="G375" s="3"/>
    </row>
    <row r="376" ht="14.25" customHeight="1">
      <c r="A376" s="3"/>
      <c r="G376" s="3"/>
    </row>
    <row r="377" ht="14.25" customHeight="1">
      <c r="A377" s="3"/>
      <c r="G377" s="3"/>
    </row>
    <row r="378" ht="14.25" customHeight="1">
      <c r="A378" s="3"/>
      <c r="G378" s="3"/>
    </row>
    <row r="379" ht="14.25" customHeight="1">
      <c r="A379" s="3"/>
      <c r="G379" s="3"/>
    </row>
    <row r="380" ht="14.25" customHeight="1">
      <c r="A380" s="3"/>
      <c r="G380" s="3"/>
    </row>
    <row r="381" ht="14.25" customHeight="1">
      <c r="A381" s="3"/>
      <c r="G381" s="3"/>
    </row>
    <row r="382" ht="14.25" customHeight="1">
      <c r="A382" s="3"/>
      <c r="G382" s="3"/>
    </row>
    <row r="383" ht="14.25" customHeight="1">
      <c r="A383" s="3"/>
      <c r="G383" s="3"/>
    </row>
    <row r="384" ht="14.25" customHeight="1">
      <c r="A384" s="3"/>
      <c r="G384" s="3"/>
    </row>
    <row r="385" ht="14.25" customHeight="1">
      <c r="A385" s="3"/>
      <c r="G385" s="3"/>
    </row>
    <row r="386" ht="14.25" customHeight="1">
      <c r="A386" s="3"/>
      <c r="G386" s="3"/>
    </row>
    <row r="387" ht="14.25" customHeight="1">
      <c r="A387" s="3"/>
      <c r="G387" s="3"/>
    </row>
    <row r="388" ht="14.25" customHeight="1">
      <c r="A388" s="3"/>
      <c r="G388" s="3"/>
    </row>
    <row r="389" ht="14.25" customHeight="1">
      <c r="A389" s="3"/>
      <c r="G389" s="3"/>
    </row>
    <row r="390" ht="14.25" customHeight="1">
      <c r="A390" s="3"/>
      <c r="G390" s="3"/>
    </row>
    <row r="391" ht="14.25" customHeight="1">
      <c r="A391" s="3"/>
      <c r="G391" s="3"/>
    </row>
    <row r="392" ht="14.25" customHeight="1">
      <c r="A392" s="3"/>
      <c r="G392" s="3"/>
    </row>
    <row r="393" ht="14.25" customHeight="1">
      <c r="A393" s="3"/>
      <c r="G393" s="3"/>
    </row>
    <row r="394" ht="14.25" customHeight="1">
      <c r="A394" s="3"/>
      <c r="G394" s="3"/>
    </row>
    <row r="395" ht="14.25" customHeight="1">
      <c r="A395" s="3"/>
      <c r="G395" s="3"/>
    </row>
    <row r="396" ht="14.25" customHeight="1">
      <c r="A396" s="3"/>
      <c r="G396" s="3"/>
    </row>
    <row r="397" ht="14.25" customHeight="1">
      <c r="A397" s="3"/>
      <c r="G397" s="3"/>
    </row>
    <row r="398" ht="14.25" customHeight="1">
      <c r="A398" s="3"/>
      <c r="G398" s="3"/>
    </row>
    <row r="399" ht="14.25" customHeight="1">
      <c r="A399" s="3"/>
      <c r="G399" s="3"/>
    </row>
    <row r="400" ht="14.25" customHeight="1">
      <c r="A400" s="3"/>
      <c r="G400" s="3"/>
    </row>
    <row r="401" ht="14.25" customHeight="1">
      <c r="A401" s="3"/>
      <c r="G401" s="3"/>
    </row>
    <row r="402" ht="14.25" customHeight="1">
      <c r="A402" s="3"/>
      <c r="G402" s="3"/>
    </row>
    <row r="403" ht="14.25" customHeight="1">
      <c r="A403" s="3"/>
      <c r="G403" s="3"/>
    </row>
    <row r="404" ht="14.25" customHeight="1">
      <c r="A404" s="3"/>
      <c r="G404" s="3"/>
    </row>
    <row r="405" ht="14.25" customHeight="1">
      <c r="A405" s="3"/>
      <c r="G405" s="3"/>
    </row>
    <row r="406" ht="14.25" customHeight="1">
      <c r="A406" s="3"/>
      <c r="G406" s="3"/>
    </row>
    <row r="407" ht="14.25" customHeight="1">
      <c r="A407" s="3"/>
      <c r="G407" s="3"/>
    </row>
    <row r="408" ht="14.25" customHeight="1">
      <c r="A408" s="3"/>
      <c r="G408" s="3"/>
    </row>
    <row r="409" ht="14.25" customHeight="1">
      <c r="A409" s="3"/>
      <c r="G409" s="3"/>
    </row>
    <row r="410" ht="14.25" customHeight="1">
      <c r="A410" s="3"/>
      <c r="G410" s="3"/>
    </row>
    <row r="411" ht="14.25" customHeight="1">
      <c r="A411" s="3"/>
      <c r="G411" s="3"/>
    </row>
    <row r="412" ht="14.25" customHeight="1">
      <c r="A412" s="3"/>
      <c r="G412" s="3"/>
    </row>
    <row r="413" ht="14.25" customHeight="1">
      <c r="A413" s="3"/>
      <c r="G413" s="3"/>
    </row>
    <row r="414" ht="14.25" customHeight="1">
      <c r="A414" s="3"/>
      <c r="G414" s="3"/>
    </row>
    <row r="415" ht="14.25" customHeight="1">
      <c r="A415" s="3"/>
      <c r="G415" s="3"/>
    </row>
    <row r="416" ht="14.25" customHeight="1">
      <c r="A416" s="3"/>
      <c r="G416" s="3"/>
    </row>
    <row r="417" ht="14.25" customHeight="1">
      <c r="A417" s="3"/>
      <c r="G417" s="3"/>
    </row>
    <row r="418" ht="14.25" customHeight="1">
      <c r="A418" s="3"/>
      <c r="G418" s="3"/>
    </row>
    <row r="419" ht="14.25" customHeight="1">
      <c r="A419" s="3"/>
      <c r="G419" s="3"/>
    </row>
    <row r="420" ht="14.25" customHeight="1">
      <c r="A420" s="3"/>
      <c r="G420" s="3"/>
    </row>
    <row r="421" ht="14.25" customHeight="1">
      <c r="A421" s="3"/>
      <c r="G421" s="3"/>
    </row>
    <row r="422" ht="14.25" customHeight="1">
      <c r="A422" s="3"/>
      <c r="G422" s="3"/>
    </row>
    <row r="423" ht="14.25" customHeight="1">
      <c r="A423" s="3"/>
      <c r="G423" s="3"/>
    </row>
    <row r="424" ht="14.25" customHeight="1">
      <c r="A424" s="3"/>
      <c r="G424" s="3"/>
    </row>
    <row r="425" ht="14.25" customHeight="1">
      <c r="A425" s="3"/>
      <c r="G425" s="3"/>
    </row>
    <row r="426" ht="14.25" customHeight="1">
      <c r="A426" s="3"/>
      <c r="G426" s="3"/>
    </row>
    <row r="427" ht="14.25" customHeight="1">
      <c r="A427" s="3"/>
      <c r="G427" s="3"/>
    </row>
    <row r="428" ht="14.25" customHeight="1">
      <c r="A428" s="3"/>
      <c r="G428" s="3"/>
    </row>
    <row r="429" ht="14.25" customHeight="1">
      <c r="A429" s="3"/>
      <c r="G429" s="3"/>
    </row>
    <row r="430" ht="14.25" customHeight="1">
      <c r="A430" s="3"/>
      <c r="G430" s="3"/>
    </row>
    <row r="431" ht="14.25" customHeight="1">
      <c r="A431" s="3"/>
      <c r="G431" s="3"/>
    </row>
    <row r="432" ht="14.25" customHeight="1">
      <c r="A432" s="3"/>
      <c r="G432" s="3"/>
    </row>
    <row r="433" ht="14.25" customHeight="1">
      <c r="A433" s="3"/>
      <c r="G433" s="3"/>
    </row>
    <row r="434" ht="14.25" customHeight="1">
      <c r="A434" s="3"/>
      <c r="G434" s="3"/>
    </row>
    <row r="435" ht="14.25" customHeight="1">
      <c r="A435" s="3"/>
      <c r="G435" s="3"/>
    </row>
    <row r="436" ht="14.25" customHeight="1">
      <c r="A436" s="3"/>
      <c r="G436" s="3"/>
    </row>
    <row r="437" ht="14.25" customHeight="1">
      <c r="A437" s="3"/>
      <c r="G437" s="3"/>
    </row>
    <row r="438" ht="14.25" customHeight="1">
      <c r="A438" s="3"/>
      <c r="G438" s="3"/>
    </row>
    <row r="439" ht="14.25" customHeight="1">
      <c r="A439" s="3"/>
      <c r="G439" s="3"/>
    </row>
    <row r="440" ht="14.25" customHeight="1">
      <c r="A440" s="3"/>
      <c r="G440" s="3"/>
    </row>
    <row r="441" ht="14.25" customHeight="1">
      <c r="A441" s="3"/>
      <c r="G441" s="3"/>
    </row>
    <row r="442" ht="14.25" customHeight="1">
      <c r="A442" s="3"/>
      <c r="G442" s="3"/>
    </row>
    <row r="443" ht="14.25" customHeight="1">
      <c r="A443" s="3"/>
      <c r="G443" s="3"/>
    </row>
    <row r="444" ht="14.25" customHeight="1">
      <c r="A444" s="3"/>
      <c r="G444" s="3"/>
    </row>
    <row r="445" ht="14.25" customHeight="1">
      <c r="A445" s="3"/>
      <c r="G445" s="3"/>
    </row>
    <row r="446" ht="14.25" customHeight="1">
      <c r="A446" s="3"/>
      <c r="G446" s="3"/>
    </row>
    <row r="447" ht="14.25" customHeight="1">
      <c r="A447" s="3"/>
      <c r="G447" s="3"/>
    </row>
    <row r="448" ht="14.25" customHeight="1">
      <c r="A448" s="3"/>
      <c r="G448" s="3"/>
    </row>
    <row r="449" ht="14.25" customHeight="1">
      <c r="A449" s="3"/>
      <c r="G449" s="3"/>
    </row>
    <row r="450" ht="14.25" customHeight="1">
      <c r="A450" s="3"/>
      <c r="G450" s="3"/>
    </row>
    <row r="451" ht="14.25" customHeight="1">
      <c r="A451" s="3"/>
      <c r="G451" s="3"/>
    </row>
    <row r="452" ht="14.25" customHeight="1">
      <c r="A452" s="3"/>
      <c r="G452" s="3"/>
    </row>
    <row r="453" ht="14.25" customHeight="1">
      <c r="A453" s="3"/>
      <c r="G453" s="3"/>
    </row>
    <row r="454" ht="14.25" customHeight="1">
      <c r="A454" s="3"/>
      <c r="G454" s="3"/>
    </row>
    <row r="455" ht="14.25" customHeight="1">
      <c r="A455" s="3"/>
      <c r="G455" s="3"/>
    </row>
    <row r="456" ht="14.25" customHeight="1">
      <c r="A456" s="3"/>
      <c r="G456" s="3"/>
    </row>
    <row r="457" ht="14.25" customHeight="1">
      <c r="A457" s="3"/>
      <c r="G457" s="3"/>
    </row>
    <row r="458" ht="14.25" customHeight="1">
      <c r="A458" s="3"/>
      <c r="G458" s="3"/>
    </row>
    <row r="459" ht="14.25" customHeight="1">
      <c r="A459" s="3"/>
      <c r="G459" s="3"/>
    </row>
    <row r="460" ht="14.25" customHeight="1">
      <c r="A460" s="3"/>
      <c r="G460" s="3"/>
    </row>
    <row r="461" ht="14.25" customHeight="1">
      <c r="A461" s="3"/>
      <c r="G461" s="3"/>
    </row>
    <row r="462" ht="14.25" customHeight="1">
      <c r="A462" s="3"/>
      <c r="G462" s="3"/>
    </row>
    <row r="463" ht="14.25" customHeight="1">
      <c r="A463" s="3"/>
      <c r="G463" s="3"/>
    </row>
    <row r="464" ht="14.25" customHeight="1">
      <c r="A464" s="3"/>
      <c r="G464" s="3"/>
    </row>
    <row r="465" ht="14.25" customHeight="1">
      <c r="A465" s="3"/>
      <c r="G465" s="3"/>
    </row>
    <row r="466" ht="14.25" customHeight="1">
      <c r="A466" s="3"/>
      <c r="G466" s="3"/>
    </row>
    <row r="467" ht="14.25" customHeight="1">
      <c r="A467" s="3"/>
      <c r="G467" s="3"/>
    </row>
    <row r="468" ht="14.25" customHeight="1">
      <c r="A468" s="3"/>
      <c r="G468" s="3"/>
    </row>
    <row r="469" ht="14.25" customHeight="1">
      <c r="A469" s="3"/>
      <c r="G469" s="3"/>
    </row>
    <row r="470" ht="14.25" customHeight="1">
      <c r="A470" s="3"/>
      <c r="G470" s="3"/>
    </row>
    <row r="471" ht="14.25" customHeight="1">
      <c r="A471" s="3"/>
      <c r="G471" s="3"/>
    </row>
    <row r="472" ht="14.25" customHeight="1">
      <c r="A472" s="3"/>
      <c r="G472" s="3"/>
    </row>
    <row r="473" ht="14.25" customHeight="1">
      <c r="A473" s="3"/>
      <c r="G473" s="3"/>
    </row>
    <row r="474" ht="14.25" customHeight="1">
      <c r="A474" s="3"/>
      <c r="G474" s="3"/>
    </row>
    <row r="475" ht="14.25" customHeight="1">
      <c r="A475" s="3"/>
      <c r="G475" s="3"/>
    </row>
    <row r="476" ht="14.25" customHeight="1">
      <c r="A476" s="3"/>
      <c r="G476" s="3"/>
    </row>
    <row r="477" ht="14.25" customHeight="1">
      <c r="A477" s="3"/>
      <c r="G477" s="3"/>
    </row>
    <row r="478" ht="14.25" customHeight="1">
      <c r="A478" s="3"/>
      <c r="G478" s="3"/>
    </row>
    <row r="479" ht="14.25" customHeight="1">
      <c r="A479" s="3"/>
      <c r="G479" s="3"/>
    </row>
    <row r="480" ht="14.25" customHeight="1">
      <c r="A480" s="3"/>
      <c r="G480" s="3"/>
    </row>
    <row r="481" ht="14.25" customHeight="1">
      <c r="A481" s="3"/>
      <c r="G481" s="3"/>
    </row>
    <row r="482" ht="14.25" customHeight="1">
      <c r="A482" s="3"/>
      <c r="G482" s="3"/>
    </row>
    <row r="483" ht="14.25" customHeight="1">
      <c r="A483" s="3"/>
      <c r="G483" s="3"/>
    </row>
    <row r="484" ht="14.25" customHeight="1">
      <c r="A484" s="3"/>
      <c r="G484" s="3"/>
    </row>
    <row r="485" ht="14.25" customHeight="1">
      <c r="A485" s="3"/>
      <c r="G485" s="3"/>
    </row>
    <row r="486" ht="14.25" customHeight="1">
      <c r="A486" s="3"/>
      <c r="G486" s="3"/>
    </row>
    <row r="487" ht="14.25" customHeight="1">
      <c r="A487" s="3"/>
      <c r="G487" s="3"/>
    </row>
    <row r="488" ht="14.25" customHeight="1">
      <c r="A488" s="3"/>
      <c r="G488" s="3"/>
    </row>
    <row r="489" ht="14.25" customHeight="1">
      <c r="A489" s="3"/>
      <c r="G489" s="3"/>
    </row>
    <row r="490" ht="14.25" customHeight="1">
      <c r="A490" s="3"/>
      <c r="G490" s="3"/>
    </row>
    <row r="491" ht="14.25" customHeight="1">
      <c r="A491" s="3"/>
      <c r="G491" s="3"/>
    </row>
    <row r="492" ht="14.25" customHeight="1">
      <c r="A492" s="3"/>
      <c r="G492" s="3"/>
    </row>
    <row r="493" ht="14.25" customHeight="1">
      <c r="A493" s="3"/>
      <c r="G493" s="3"/>
    </row>
    <row r="494" ht="14.25" customHeight="1">
      <c r="A494" s="3"/>
      <c r="G494" s="3"/>
    </row>
    <row r="495" ht="14.25" customHeight="1">
      <c r="A495" s="3"/>
      <c r="G495" s="3"/>
    </row>
    <row r="496" ht="14.25" customHeight="1">
      <c r="A496" s="3"/>
      <c r="G496" s="3"/>
    </row>
    <row r="497" ht="14.25" customHeight="1">
      <c r="A497" s="3"/>
      <c r="G497" s="3"/>
    </row>
    <row r="498" ht="14.25" customHeight="1">
      <c r="A498" s="3"/>
      <c r="G498" s="3"/>
    </row>
    <row r="499" ht="14.25" customHeight="1">
      <c r="A499" s="3"/>
      <c r="G499" s="3"/>
    </row>
    <row r="500" ht="14.25" customHeight="1">
      <c r="A500" s="3"/>
      <c r="G500" s="3"/>
    </row>
    <row r="501" ht="14.25" customHeight="1">
      <c r="A501" s="3"/>
      <c r="G501" s="3"/>
    </row>
    <row r="502" ht="14.25" customHeight="1">
      <c r="A502" s="3"/>
      <c r="G502" s="3"/>
    </row>
    <row r="503" ht="14.25" customHeight="1">
      <c r="A503" s="3"/>
      <c r="G503" s="3"/>
    </row>
    <row r="504" ht="14.25" customHeight="1">
      <c r="A504" s="3"/>
      <c r="G504" s="3"/>
    </row>
    <row r="505" ht="14.25" customHeight="1">
      <c r="A505" s="3"/>
      <c r="G505" s="3"/>
    </row>
    <row r="506" ht="14.25" customHeight="1">
      <c r="A506" s="3"/>
      <c r="G506" s="3"/>
    </row>
    <row r="507" ht="14.25" customHeight="1">
      <c r="A507" s="3"/>
      <c r="G507" s="3"/>
    </row>
    <row r="508" ht="14.25" customHeight="1">
      <c r="A508" s="3"/>
      <c r="G508" s="3"/>
    </row>
    <row r="509" ht="14.25" customHeight="1">
      <c r="A509" s="3"/>
      <c r="G509" s="3"/>
    </row>
    <row r="510" ht="14.25" customHeight="1">
      <c r="A510" s="3"/>
      <c r="G510" s="3"/>
    </row>
    <row r="511" ht="14.25" customHeight="1">
      <c r="A511" s="3"/>
      <c r="G511" s="3"/>
    </row>
    <row r="512" ht="14.25" customHeight="1">
      <c r="A512" s="3"/>
      <c r="G512" s="3"/>
    </row>
    <row r="513" ht="14.25" customHeight="1">
      <c r="A513" s="3"/>
      <c r="G513" s="3"/>
    </row>
    <row r="514" ht="14.25" customHeight="1">
      <c r="A514" s="3"/>
      <c r="G514" s="3"/>
    </row>
    <row r="515" ht="14.25" customHeight="1">
      <c r="A515" s="3"/>
      <c r="G515" s="3"/>
    </row>
    <row r="516" ht="14.25" customHeight="1">
      <c r="A516" s="3"/>
      <c r="G516" s="3"/>
    </row>
    <row r="517" ht="14.25" customHeight="1">
      <c r="A517" s="3"/>
      <c r="G517" s="3"/>
    </row>
    <row r="518" ht="14.25" customHeight="1">
      <c r="A518" s="3"/>
      <c r="G518" s="3"/>
    </row>
    <row r="519" ht="14.25" customHeight="1">
      <c r="A519" s="3"/>
      <c r="G519" s="3"/>
    </row>
    <row r="520" ht="14.25" customHeight="1">
      <c r="A520" s="3"/>
      <c r="G520" s="3"/>
    </row>
    <row r="521" ht="14.25" customHeight="1">
      <c r="A521" s="3"/>
      <c r="G521" s="3"/>
    </row>
    <row r="522" ht="14.25" customHeight="1">
      <c r="A522" s="3"/>
      <c r="G522" s="3"/>
    </row>
    <row r="523" ht="14.25" customHeight="1">
      <c r="A523" s="3"/>
      <c r="G523" s="3"/>
    </row>
    <row r="524" ht="14.25" customHeight="1">
      <c r="A524" s="3"/>
      <c r="G524" s="3"/>
    </row>
    <row r="525" ht="14.25" customHeight="1">
      <c r="A525" s="3"/>
      <c r="G525" s="3"/>
    </row>
    <row r="526" ht="14.25" customHeight="1">
      <c r="A526" s="3"/>
      <c r="G526" s="3"/>
    </row>
    <row r="527" ht="14.25" customHeight="1">
      <c r="A527" s="3"/>
      <c r="G527" s="3"/>
    </row>
    <row r="528" ht="14.25" customHeight="1">
      <c r="A528" s="3"/>
      <c r="G528" s="3"/>
    </row>
    <row r="529" ht="14.25" customHeight="1">
      <c r="A529" s="3"/>
      <c r="G529" s="3"/>
    </row>
    <row r="530" ht="14.25" customHeight="1">
      <c r="A530" s="3"/>
      <c r="G530" s="3"/>
    </row>
    <row r="531" ht="14.25" customHeight="1">
      <c r="A531" s="3"/>
      <c r="G531" s="3"/>
    </row>
    <row r="532" ht="14.25" customHeight="1">
      <c r="A532" s="3"/>
      <c r="G532" s="3"/>
    </row>
    <row r="533" ht="14.25" customHeight="1">
      <c r="A533" s="3"/>
      <c r="G533" s="3"/>
    </row>
    <row r="534" ht="14.25" customHeight="1">
      <c r="A534" s="3"/>
      <c r="G534" s="3"/>
    </row>
    <row r="535" ht="14.25" customHeight="1">
      <c r="A535" s="3"/>
      <c r="G535" s="3"/>
    </row>
    <row r="536" ht="14.25" customHeight="1">
      <c r="A536" s="3"/>
      <c r="G536" s="3"/>
    </row>
    <row r="537" ht="14.25" customHeight="1">
      <c r="A537" s="3"/>
      <c r="G537" s="3"/>
    </row>
    <row r="538" ht="14.25" customHeight="1">
      <c r="A538" s="3"/>
      <c r="G538" s="3"/>
    </row>
    <row r="539" ht="14.25" customHeight="1">
      <c r="A539" s="3"/>
      <c r="G539" s="3"/>
    </row>
    <row r="540" ht="14.25" customHeight="1">
      <c r="A540" s="3"/>
      <c r="G540" s="3"/>
    </row>
    <row r="541" ht="14.25" customHeight="1">
      <c r="A541" s="3"/>
      <c r="G541" s="3"/>
    </row>
    <row r="542" ht="14.25" customHeight="1">
      <c r="A542" s="3"/>
      <c r="G542" s="3"/>
    </row>
    <row r="543" ht="14.25" customHeight="1">
      <c r="A543" s="3"/>
      <c r="G543" s="3"/>
    </row>
    <row r="544" ht="14.25" customHeight="1">
      <c r="A544" s="3"/>
      <c r="G544" s="3"/>
    </row>
    <row r="545" ht="14.25" customHeight="1">
      <c r="A545" s="3"/>
      <c r="G545" s="3"/>
    </row>
    <row r="546" ht="14.25" customHeight="1">
      <c r="A546" s="3"/>
      <c r="G546" s="3"/>
    </row>
    <row r="547" ht="14.25" customHeight="1">
      <c r="A547" s="3"/>
      <c r="G547" s="3"/>
    </row>
    <row r="548" ht="14.25" customHeight="1">
      <c r="A548" s="3"/>
      <c r="G548" s="3"/>
    </row>
    <row r="549" ht="14.25" customHeight="1">
      <c r="A549" s="3"/>
      <c r="G549" s="3"/>
    </row>
    <row r="550" ht="14.25" customHeight="1">
      <c r="A550" s="3"/>
      <c r="G550" s="3"/>
    </row>
    <row r="551" ht="14.25" customHeight="1">
      <c r="A551" s="3"/>
      <c r="G551" s="3"/>
    </row>
    <row r="552" ht="14.25" customHeight="1">
      <c r="A552" s="3"/>
      <c r="G552" s="3"/>
    </row>
    <row r="553" ht="14.25" customHeight="1">
      <c r="A553" s="3"/>
      <c r="G553" s="3"/>
    </row>
    <row r="554" ht="14.25" customHeight="1">
      <c r="A554" s="3"/>
      <c r="G554" s="3"/>
    </row>
    <row r="555" ht="14.25" customHeight="1">
      <c r="A555" s="3"/>
      <c r="G555" s="3"/>
    </row>
    <row r="556" ht="14.25" customHeight="1">
      <c r="A556" s="3"/>
      <c r="G556" s="3"/>
    </row>
    <row r="557" ht="14.25" customHeight="1">
      <c r="A557" s="3"/>
      <c r="G557" s="3"/>
    </row>
    <row r="558" ht="14.25" customHeight="1">
      <c r="A558" s="3"/>
      <c r="G558" s="3"/>
    </row>
    <row r="559" ht="14.25" customHeight="1">
      <c r="A559" s="3"/>
      <c r="G559" s="3"/>
    </row>
    <row r="560" ht="14.25" customHeight="1">
      <c r="A560" s="3"/>
      <c r="G560" s="3"/>
    </row>
    <row r="561" ht="14.25" customHeight="1">
      <c r="A561" s="3"/>
      <c r="G561" s="3"/>
    </row>
    <row r="562" ht="14.25" customHeight="1">
      <c r="A562" s="3"/>
      <c r="G562" s="3"/>
    </row>
    <row r="563" ht="14.25" customHeight="1">
      <c r="A563" s="3"/>
      <c r="G563" s="3"/>
    </row>
    <row r="564" ht="14.25" customHeight="1">
      <c r="A564" s="3"/>
      <c r="G564" s="3"/>
    </row>
    <row r="565" ht="14.25" customHeight="1">
      <c r="A565" s="3"/>
      <c r="G565" s="3"/>
    </row>
    <row r="566" ht="14.25" customHeight="1">
      <c r="A566" s="3"/>
      <c r="G566" s="3"/>
    </row>
    <row r="567" ht="14.25" customHeight="1">
      <c r="A567" s="3"/>
      <c r="G567" s="3"/>
    </row>
    <row r="568" ht="14.25" customHeight="1">
      <c r="A568" s="3"/>
      <c r="G568" s="3"/>
    </row>
    <row r="569" ht="14.25" customHeight="1">
      <c r="A569" s="3"/>
      <c r="G569" s="3"/>
    </row>
    <row r="570" ht="14.25" customHeight="1">
      <c r="A570" s="3"/>
      <c r="G570" s="3"/>
    </row>
    <row r="571" ht="14.25" customHeight="1">
      <c r="A571" s="3"/>
      <c r="G571" s="3"/>
    </row>
    <row r="572" ht="14.25" customHeight="1">
      <c r="A572" s="3"/>
      <c r="G572" s="3"/>
    </row>
    <row r="573" ht="14.25" customHeight="1">
      <c r="A573" s="3"/>
      <c r="G573" s="3"/>
    </row>
    <row r="574" ht="14.25" customHeight="1">
      <c r="A574" s="3"/>
      <c r="G574" s="3"/>
    </row>
    <row r="575" ht="14.25" customHeight="1">
      <c r="A575" s="3"/>
      <c r="G575" s="3"/>
    </row>
    <row r="576" ht="14.25" customHeight="1">
      <c r="A576" s="3"/>
      <c r="G576" s="3"/>
    </row>
    <row r="577" ht="14.25" customHeight="1">
      <c r="A577" s="3"/>
      <c r="G577" s="3"/>
    </row>
    <row r="578" ht="14.25" customHeight="1">
      <c r="A578" s="3"/>
      <c r="G578" s="3"/>
    </row>
    <row r="579" ht="14.25" customHeight="1">
      <c r="A579" s="3"/>
      <c r="G579" s="3"/>
    </row>
    <row r="580" ht="14.25" customHeight="1">
      <c r="A580" s="3"/>
      <c r="G580" s="3"/>
    </row>
    <row r="581" ht="14.25" customHeight="1">
      <c r="A581" s="3"/>
      <c r="G581" s="3"/>
    </row>
    <row r="582" ht="14.25" customHeight="1">
      <c r="A582" s="3"/>
      <c r="G582" s="3"/>
    </row>
    <row r="583" ht="14.25" customHeight="1">
      <c r="A583" s="3"/>
      <c r="G583" s="3"/>
    </row>
    <row r="584" ht="14.25" customHeight="1">
      <c r="A584" s="3"/>
      <c r="G584" s="3"/>
    </row>
    <row r="585" ht="14.25" customHeight="1">
      <c r="A585" s="3"/>
      <c r="G585" s="3"/>
    </row>
    <row r="586" ht="14.25" customHeight="1">
      <c r="A586" s="3"/>
      <c r="G586" s="3"/>
    </row>
    <row r="587" ht="14.25" customHeight="1">
      <c r="A587" s="3"/>
      <c r="G587" s="3"/>
    </row>
    <row r="588" ht="14.25" customHeight="1">
      <c r="A588" s="3"/>
      <c r="G588" s="3"/>
    </row>
    <row r="589" ht="14.25" customHeight="1">
      <c r="A589" s="3"/>
      <c r="G589" s="3"/>
    </row>
    <row r="590" ht="14.25" customHeight="1">
      <c r="A590" s="3"/>
      <c r="G590" s="3"/>
    </row>
    <row r="591" ht="14.25" customHeight="1">
      <c r="A591" s="3"/>
      <c r="G591" s="3"/>
    </row>
    <row r="592" ht="14.25" customHeight="1">
      <c r="A592" s="3"/>
      <c r="G592" s="3"/>
    </row>
    <row r="593" ht="14.25" customHeight="1">
      <c r="A593" s="3"/>
      <c r="G593" s="3"/>
    </row>
    <row r="594" ht="14.25" customHeight="1">
      <c r="A594" s="3"/>
      <c r="G594" s="3"/>
    </row>
    <row r="595" ht="14.25" customHeight="1">
      <c r="A595" s="3"/>
      <c r="G595" s="3"/>
    </row>
    <row r="596" ht="14.25" customHeight="1">
      <c r="A596" s="3"/>
      <c r="G596" s="3"/>
    </row>
    <row r="597" ht="14.25" customHeight="1">
      <c r="A597" s="3"/>
      <c r="G597" s="3"/>
    </row>
    <row r="598" ht="14.25" customHeight="1">
      <c r="A598" s="3"/>
      <c r="G598" s="3"/>
    </row>
    <row r="599" ht="14.25" customHeight="1">
      <c r="A599" s="3"/>
      <c r="G599" s="3"/>
    </row>
    <row r="600" ht="14.25" customHeight="1">
      <c r="A600" s="3"/>
      <c r="G600" s="3"/>
    </row>
    <row r="601" ht="14.25" customHeight="1">
      <c r="A601" s="3"/>
      <c r="G601" s="3"/>
    </row>
    <row r="602" ht="14.25" customHeight="1">
      <c r="A602" s="3"/>
      <c r="G602" s="3"/>
    </row>
    <row r="603" ht="14.25" customHeight="1">
      <c r="A603" s="3"/>
      <c r="G603" s="3"/>
    </row>
    <row r="604" ht="14.25" customHeight="1">
      <c r="A604" s="3"/>
      <c r="G604" s="3"/>
    </row>
    <row r="605" ht="14.25" customHeight="1">
      <c r="A605" s="3"/>
      <c r="G605" s="3"/>
    </row>
    <row r="606" ht="14.25" customHeight="1">
      <c r="A606" s="3"/>
      <c r="G606" s="3"/>
    </row>
    <row r="607" ht="14.25" customHeight="1">
      <c r="A607" s="3"/>
      <c r="G607" s="3"/>
    </row>
    <row r="608" ht="14.25" customHeight="1">
      <c r="A608" s="3"/>
      <c r="G608" s="3"/>
    </row>
    <row r="609" ht="14.25" customHeight="1">
      <c r="A609" s="3"/>
      <c r="G609" s="3"/>
    </row>
    <row r="610" ht="14.25" customHeight="1">
      <c r="A610" s="3"/>
      <c r="G610" s="3"/>
    </row>
    <row r="611" ht="14.25" customHeight="1">
      <c r="A611" s="3"/>
      <c r="G611" s="3"/>
    </row>
    <row r="612" ht="14.25" customHeight="1">
      <c r="A612" s="3"/>
      <c r="G612" s="3"/>
    </row>
    <row r="613" ht="14.25" customHeight="1">
      <c r="A613" s="3"/>
      <c r="G613" s="3"/>
    </row>
    <row r="614" ht="14.25" customHeight="1">
      <c r="A614" s="3"/>
      <c r="G614" s="3"/>
    </row>
    <row r="615" ht="14.25" customHeight="1">
      <c r="A615" s="3"/>
      <c r="G615" s="3"/>
    </row>
    <row r="616" ht="14.25" customHeight="1">
      <c r="A616" s="3"/>
      <c r="G616" s="3"/>
    </row>
    <row r="617" ht="14.25" customHeight="1">
      <c r="A617" s="3"/>
      <c r="G617" s="3"/>
    </row>
    <row r="618" ht="14.25" customHeight="1">
      <c r="A618" s="3"/>
      <c r="G618" s="3"/>
    </row>
    <row r="619" ht="14.25" customHeight="1">
      <c r="A619" s="3"/>
      <c r="G619" s="3"/>
    </row>
    <row r="620" ht="14.25" customHeight="1">
      <c r="A620" s="3"/>
      <c r="G620" s="3"/>
    </row>
    <row r="621" ht="14.25" customHeight="1">
      <c r="A621" s="3"/>
      <c r="G621" s="3"/>
    </row>
    <row r="622" ht="14.25" customHeight="1">
      <c r="A622" s="3"/>
      <c r="G622" s="3"/>
    </row>
    <row r="623" ht="14.25" customHeight="1">
      <c r="A623" s="3"/>
      <c r="G623" s="3"/>
    </row>
    <row r="624" ht="14.25" customHeight="1">
      <c r="A624" s="3"/>
      <c r="G624" s="3"/>
    </row>
    <row r="625" ht="14.25" customHeight="1">
      <c r="A625" s="3"/>
      <c r="G625" s="3"/>
    </row>
    <row r="626" ht="14.25" customHeight="1">
      <c r="A626" s="3"/>
      <c r="G626" s="3"/>
    </row>
    <row r="627" ht="14.25" customHeight="1">
      <c r="A627" s="3"/>
      <c r="G627" s="3"/>
    </row>
    <row r="628" ht="14.25" customHeight="1">
      <c r="A628" s="3"/>
      <c r="G628" s="3"/>
    </row>
    <row r="629" ht="14.25" customHeight="1">
      <c r="A629" s="3"/>
      <c r="G629" s="3"/>
    </row>
    <row r="630" ht="14.25" customHeight="1">
      <c r="A630" s="3"/>
      <c r="G630" s="3"/>
    </row>
    <row r="631" ht="14.25" customHeight="1">
      <c r="A631" s="3"/>
      <c r="G631" s="3"/>
    </row>
    <row r="632" ht="14.25" customHeight="1">
      <c r="A632" s="3"/>
      <c r="G632" s="3"/>
    </row>
    <row r="633" ht="14.25" customHeight="1">
      <c r="A633" s="3"/>
      <c r="G633" s="3"/>
    </row>
    <row r="634" ht="14.25" customHeight="1">
      <c r="A634" s="3"/>
      <c r="G634" s="3"/>
    </row>
    <row r="635" ht="14.25" customHeight="1">
      <c r="A635" s="3"/>
      <c r="G635" s="3"/>
    </row>
    <row r="636" ht="14.25" customHeight="1">
      <c r="A636" s="3"/>
      <c r="G636" s="3"/>
    </row>
    <row r="637" ht="14.25" customHeight="1">
      <c r="A637" s="3"/>
      <c r="G637" s="3"/>
    </row>
    <row r="638" ht="14.25" customHeight="1">
      <c r="A638" s="3"/>
      <c r="G638" s="3"/>
    </row>
    <row r="639" ht="14.25" customHeight="1">
      <c r="A639" s="3"/>
      <c r="G639" s="3"/>
    </row>
    <row r="640" ht="14.25" customHeight="1">
      <c r="A640" s="3"/>
      <c r="G640" s="3"/>
    </row>
    <row r="641" ht="14.25" customHeight="1">
      <c r="A641" s="3"/>
      <c r="G641" s="3"/>
    </row>
    <row r="642" ht="14.25" customHeight="1">
      <c r="A642" s="3"/>
      <c r="G642" s="3"/>
    </row>
    <row r="643" ht="14.25" customHeight="1">
      <c r="A643" s="3"/>
      <c r="G643" s="3"/>
    </row>
    <row r="644" ht="14.25" customHeight="1">
      <c r="A644" s="3"/>
      <c r="G644" s="3"/>
    </row>
    <row r="645" ht="14.25" customHeight="1">
      <c r="A645" s="3"/>
      <c r="G645" s="3"/>
    </row>
    <row r="646" ht="14.25" customHeight="1">
      <c r="A646" s="3"/>
      <c r="G646" s="3"/>
    </row>
    <row r="647" ht="14.25" customHeight="1">
      <c r="A647" s="3"/>
      <c r="G647" s="3"/>
    </row>
    <row r="648" ht="14.25" customHeight="1">
      <c r="A648" s="3"/>
      <c r="G648" s="3"/>
    </row>
    <row r="649" ht="14.25" customHeight="1">
      <c r="A649" s="3"/>
      <c r="G649" s="3"/>
    </row>
    <row r="650" ht="14.25" customHeight="1">
      <c r="A650" s="3"/>
      <c r="G650" s="3"/>
    </row>
    <row r="651" ht="14.25" customHeight="1">
      <c r="A651" s="3"/>
      <c r="G651" s="3"/>
    </row>
    <row r="652" ht="14.25" customHeight="1">
      <c r="A652" s="3"/>
      <c r="G652" s="3"/>
    </row>
    <row r="653" ht="14.25" customHeight="1">
      <c r="A653" s="3"/>
      <c r="G653" s="3"/>
    </row>
    <row r="654" ht="14.25" customHeight="1">
      <c r="A654" s="3"/>
      <c r="G654" s="3"/>
    </row>
    <row r="655" ht="14.25" customHeight="1">
      <c r="A655" s="3"/>
      <c r="G655" s="3"/>
    </row>
    <row r="656" ht="14.25" customHeight="1">
      <c r="A656" s="3"/>
      <c r="G656" s="3"/>
    </row>
    <row r="657" ht="14.25" customHeight="1">
      <c r="A657" s="3"/>
      <c r="G657" s="3"/>
    </row>
    <row r="658" ht="14.25" customHeight="1">
      <c r="A658" s="3"/>
      <c r="G658" s="3"/>
    </row>
    <row r="659" ht="14.25" customHeight="1">
      <c r="A659" s="3"/>
      <c r="G659" s="3"/>
    </row>
    <row r="660" ht="14.25" customHeight="1">
      <c r="A660" s="3"/>
      <c r="G660" s="3"/>
    </row>
    <row r="661" ht="14.25" customHeight="1">
      <c r="A661" s="3"/>
      <c r="G661" s="3"/>
    </row>
    <row r="662" ht="14.25" customHeight="1">
      <c r="A662" s="3"/>
      <c r="G662" s="3"/>
    </row>
    <row r="663" ht="14.25" customHeight="1">
      <c r="A663" s="3"/>
      <c r="G663" s="3"/>
    </row>
    <row r="664" ht="14.25" customHeight="1">
      <c r="A664" s="3"/>
      <c r="G664" s="3"/>
    </row>
    <row r="665" ht="14.25" customHeight="1">
      <c r="A665" s="3"/>
      <c r="G665" s="3"/>
    </row>
    <row r="666" ht="14.25" customHeight="1">
      <c r="A666" s="3"/>
      <c r="G666" s="3"/>
    </row>
    <row r="667" ht="14.25" customHeight="1">
      <c r="A667" s="3"/>
      <c r="G667" s="3"/>
    </row>
    <row r="668" ht="14.25" customHeight="1">
      <c r="A668" s="3"/>
      <c r="G668" s="3"/>
    </row>
    <row r="669" ht="14.25" customHeight="1">
      <c r="A669" s="3"/>
      <c r="G669" s="3"/>
    </row>
    <row r="670" ht="14.25" customHeight="1">
      <c r="A670" s="3"/>
      <c r="G670" s="3"/>
    </row>
    <row r="671" ht="14.25" customHeight="1">
      <c r="A671" s="3"/>
      <c r="G671" s="3"/>
    </row>
    <row r="672" ht="14.25" customHeight="1">
      <c r="A672" s="3"/>
      <c r="G672" s="3"/>
    </row>
    <row r="673" ht="14.25" customHeight="1">
      <c r="A673" s="3"/>
      <c r="G673" s="3"/>
    </row>
    <row r="674" ht="14.25" customHeight="1">
      <c r="A674" s="3"/>
      <c r="G674" s="3"/>
    </row>
    <row r="675" ht="14.25" customHeight="1">
      <c r="A675" s="3"/>
      <c r="G675" s="3"/>
    </row>
    <row r="676" ht="14.25" customHeight="1">
      <c r="A676" s="3"/>
      <c r="G676" s="3"/>
    </row>
    <row r="677" ht="14.25" customHeight="1">
      <c r="A677" s="3"/>
      <c r="G677" s="3"/>
    </row>
    <row r="678" ht="14.25" customHeight="1">
      <c r="A678" s="3"/>
      <c r="G678" s="3"/>
    </row>
    <row r="679" ht="14.25" customHeight="1">
      <c r="A679" s="3"/>
      <c r="G679" s="3"/>
    </row>
    <row r="680" ht="14.25" customHeight="1">
      <c r="A680" s="3"/>
      <c r="G680" s="3"/>
    </row>
    <row r="681" ht="14.25" customHeight="1">
      <c r="A681" s="3"/>
      <c r="G681" s="3"/>
    </row>
    <row r="682" ht="14.25" customHeight="1">
      <c r="A682" s="3"/>
      <c r="G682" s="3"/>
    </row>
    <row r="683" ht="14.25" customHeight="1">
      <c r="A683" s="3"/>
      <c r="G683" s="3"/>
    </row>
    <row r="684" ht="14.25" customHeight="1">
      <c r="A684" s="3"/>
      <c r="G684" s="3"/>
    </row>
    <row r="685" ht="14.25" customHeight="1">
      <c r="A685" s="3"/>
      <c r="G685" s="3"/>
    </row>
    <row r="686" ht="14.25" customHeight="1">
      <c r="A686" s="3"/>
      <c r="G686" s="3"/>
    </row>
    <row r="687" ht="14.25" customHeight="1">
      <c r="A687" s="3"/>
      <c r="G687" s="3"/>
    </row>
    <row r="688" ht="14.25" customHeight="1">
      <c r="A688" s="3"/>
      <c r="G688" s="3"/>
    </row>
    <row r="689" ht="14.25" customHeight="1">
      <c r="A689" s="3"/>
      <c r="G689" s="3"/>
    </row>
    <row r="690" ht="14.25" customHeight="1">
      <c r="A690" s="3"/>
      <c r="G690" s="3"/>
    </row>
    <row r="691" ht="14.25" customHeight="1">
      <c r="A691" s="3"/>
      <c r="G691" s="3"/>
    </row>
    <row r="692" ht="14.25" customHeight="1">
      <c r="A692" s="3"/>
      <c r="G692" s="3"/>
    </row>
    <row r="693" ht="14.25" customHeight="1">
      <c r="A693" s="3"/>
      <c r="G693" s="3"/>
    </row>
    <row r="694" ht="14.25" customHeight="1">
      <c r="A694" s="3"/>
      <c r="G694" s="3"/>
    </row>
    <row r="695" ht="14.25" customHeight="1">
      <c r="A695" s="3"/>
      <c r="G695" s="3"/>
    </row>
    <row r="696" ht="14.25" customHeight="1">
      <c r="A696" s="3"/>
      <c r="G696" s="3"/>
    </row>
    <row r="697" ht="14.25" customHeight="1">
      <c r="A697" s="3"/>
      <c r="G697" s="3"/>
    </row>
    <row r="698" ht="14.25" customHeight="1">
      <c r="A698" s="3"/>
      <c r="G698" s="3"/>
    </row>
    <row r="699" ht="14.25" customHeight="1">
      <c r="A699" s="3"/>
      <c r="G699" s="3"/>
    </row>
    <row r="700" ht="14.25" customHeight="1">
      <c r="A700" s="3"/>
      <c r="G700" s="3"/>
    </row>
    <row r="701" ht="14.25" customHeight="1">
      <c r="A701" s="3"/>
      <c r="G701" s="3"/>
    </row>
    <row r="702" ht="14.25" customHeight="1">
      <c r="A702" s="3"/>
      <c r="G702" s="3"/>
    </row>
    <row r="703" ht="14.25" customHeight="1">
      <c r="A703" s="3"/>
      <c r="G703" s="3"/>
    </row>
    <row r="704" ht="14.25" customHeight="1">
      <c r="A704" s="3"/>
      <c r="G704" s="3"/>
    </row>
    <row r="705" ht="14.25" customHeight="1">
      <c r="A705" s="3"/>
      <c r="G705" s="3"/>
    </row>
    <row r="706" ht="14.25" customHeight="1">
      <c r="A706" s="3"/>
      <c r="G706" s="3"/>
    </row>
    <row r="707" ht="14.25" customHeight="1">
      <c r="A707" s="3"/>
      <c r="G707" s="3"/>
    </row>
    <row r="708" ht="14.25" customHeight="1">
      <c r="A708" s="3"/>
      <c r="G708" s="3"/>
    </row>
    <row r="709" ht="14.25" customHeight="1">
      <c r="A709" s="3"/>
      <c r="G709" s="3"/>
    </row>
    <row r="710" ht="14.25" customHeight="1">
      <c r="A710" s="3"/>
      <c r="G710" s="3"/>
    </row>
    <row r="711" ht="14.25" customHeight="1">
      <c r="A711" s="3"/>
      <c r="G711" s="3"/>
    </row>
    <row r="712" ht="14.25" customHeight="1">
      <c r="A712" s="3"/>
      <c r="G712" s="3"/>
    </row>
    <row r="713" ht="14.25" customHeight="1">
      <c r="A713" s="3"/>
      <c r="G713" s="3"/>
    </row>
    <row r="714" ht="14.25" customHeight="1">
      <c r="A714" s="3"/>
      <c r="G714" s="3"/>
    </row>
    <row r="715" ht="14.25" customHeight="1">
      <c r="A715" s="3"/>
      <c r="G715" s="3"/>
    </row>
    <row r="716" ht="14.25" customHeight="1">
      <c r="A716" s="3"/>
      <c r="G716" s="3"/>
    </row>
    <row r="717" ht="14.25" customHeight="1">
      <c r="A717" s="3"/>
      <c r="G717" s="3"/>
    </row>
    <row r="718" ht="14.25" customHeight="1">
      <c r="A718" s="3"/>
      <c r="G718" s="3"/>
    </row>
    <row r="719" ht="14.25" customHeight="1">
      <c r="A719" s="3"/>
      <c r="G719" s="3"/>
    </row>
    <row r="720" ht="14.25" customHeight="1">
      <c r="A720" s="3"/>
      <c r="G720" s="3"/>
    </row>
    <row r="721" ht="14.25" customHeight="1">
      <c r="A721" s="3"/>
      <c r="G721" s="3"/>
    </row>
    <row r="722" ht="14.25" customHeight="1">
      <c r="A722" s="3"/>
      <c r="G722" s="3"/>
    </row>
    <row r="723" ht="14.25" customHeight="1">
      <c r="A723" s="3"/>
      <c r="G723" s="3"/>
    </row>
    <row r="724" ht="14.25" customHeight="1">
      <c r="A724" s="3"/>
      <c r="G724" s="3"/>
    </row>
    <row r="725" ht="14.25" customHeight="1">
      <c r="A725" s="3"/>
      <c r="G725" s="3"/>
    </row>
    <row r="726" ht="14.25" customHeight="1">
      <c r="A726" s="3"/>
      <c r="G726" s="3"/>
    </row>
    <row r="727" ht="14.25" customHeight="1">
      <c r="A727" s="3"/>
      <c r="G727" s="3"/>
    </row>
    <row r="728" ht="14.25" customHeight="1">
      <c r="A728" s="3"/>
      <c r="G728" s="3"/>
    </row>
    <row r="729" ht="14.25" customHeight="1">
      <c r="A729" s="3"/>
      <c r="G729" s="3"/>
    </row>
    <row r="730" ht="14.25" customHeight="1">
      <c r="A730" s="3"/>
      <c r="G730" s="3"/>
    </row>
    <row r="731" ht="14.25" customHeight="1">
      <c r="A731" s="3"/>
      <c r="G731" s="3"/>
    </row>
    <row r="732" ht="14.25" customHeight="1">
      <c r="A732" s="3"/>
      <c r="G732" s="3"/>
    </row>
    <row r="733" ht="14.25" customHeight="1">
      <c r="A733" s="3"/>
      <c r="G733" s="3"/>
    </row>
    <row r="734" ht="14.25" customHeight="1">
      <c r="A734" s="3"/>
      <c r="G734" s="3"/>
    </row>
    <row r="735" ht="14.25" customHeight="1">
      <c r="A735" s="3"/>
      <c r="G735" s="3"/>
    </row>
    <row r="736" ht="14.25" customHeight="1">
      <c r="A736" s="3"/>
      <c r="G736" s="3"/>
    </row>
    <row r="737" ht="14.25" customHeight="1">
      <c r="A737" s="3"/>
      <c r="G737" s="3"/>
    </row>
    <row r="738" ht="14.25" customHeight="1">
      <c r="A738" s="3"/>
      <c r="G738" s="3"/>
    </row>
    <row r="739" ht="14.25" customHeight="1">
      <c r="A739" s="3"/>
      <c r="G739" s="3"/>
    </row>
    <row r="740" ht="14.25" customHeight="1">
      <c r="A740" s="3"/>
      <c r="G740" s="3"/>
    </row>
    <row r="741" ht="14.25" customHeight="1">
      <c r="A741" s="3"/>
      <c r="G741" s="3"/>
    </row>
    <row r="742" ht="14.25" customHeight="1">
      <c r="A742" s="3"/>
      <c r="G742" s="3"/>
    </row>
    <row r="743" ht="14.25" customHeight="1">
      <c r="A743" s="3"/>
      <c r="G743" s="3"/>
    </row>
    <row r="744" ht="14.25" customHeight="1">
      <c r="A744" s="3"/>
      <c r="G744" s="3"/>
    </row>
    <row r="745" ht="14.25" customHeight="1">
      <c r="A745" s="3"/>
      <c r="G745" s="3"/>
    </row>
    <row r="746" ht="14.25" customHeight="1">
      <c r="A746" s="3"/>
      <c r="G746" s="3"/>
    </row>
    <row r="747" ht="14.25" customHeight="1">
      <c r="A747" s="3"/>
      <c r="G747" s="3"/>
    </row>
    <row r="748" ht="14.25" customHeight="1">
      <c r="A748" s="3"/>
      <c r="G748" s="3"/>
    </row>
    <row r="749" ht="14.25" customHeight="1">
      <c r="A749" s="3"/>
      <c r="G749" s="3"/>
    </row>
    <row r="750" ht="14.25" customHeight="1">
      <c r="A750" s="3"/>
      <c r="G750" s="3"/>
    </row>
    <row r="751" ht="14.25" customHeight="1">
      <c r="A751" s="3"/>
      <c r="G751" s="3"/>
    </row>
    <row r="752" ht="14.25" customHeight="1">
      <c r="A752" s="3"/>
      <c r="G752" s="3"/>
    </row>
    <row r="753" ht="14.25" customHeight="1">
      <c r="A753" s="3"/>
      <c r="G753" s="3"/>
    </row>
    <row r="754" ht="14.25" customHeight="1">
      <c r="A754" s="3"/>
      <c r="G754" s="3"/>
    </row>
    <row r="755" ht="14.25" customHeight="1">
      <c r="A755" s="3"/>
      <c r="G755" s="3"/>
    </row>
    <row r="756" ht="14.25" customHeight="1">
      <c r="A756" s="3"/>
      <c r="G756" s="3"/>
    </row>
    <row r="757" ht="14.25" customHeight="1">
      <c r="A757" s="3"/>
      <c r="G757" s="3"/>
    </row>
    <row r="758" ht="14.25" customHeight="1">
      <c r="A758" s="3"/>
      <c r="G758" s="3"/>
    </row>
    <row r="759" ht="14.25" customHeight="1">
      <c r="A759" s="3"/>
      <c r="G759" s="3"/>
    </row>
    <row r="760" ht="14.25" customHeight="1">
      <c r="A760" s="3"/>
      <c r="G760" s="3"/>
    </row>
    <row r="761" ht="14.25" customHeight="1">
      <c r="A761" s="3"/>
      <c r="G761" s="3"/>
    </row>
    <row r="762" ht="14.25" customHeight="1">
      <c r="A762" s="3"/>
      <c r="G762" s="3"/>
    </row>
    <row r="763" ht="14.25" customHeight="1">
      <c r="A763" s="3"/>
      <c r="G763" s="3"/>
    </row>
    <row r="764" ht="14.25" customHeight="1">
      <c r="A764" s="3"/>
      <c r="G764" s="3"/>
    </row>
    <row r="765" ht="14.25" customHeight="1">
      <c r="A765" s="3"/>
      <c r="G765" s="3"/>
    </row>
    <row r="766" ht="14.25" customHeight="1">
      <c r="A766" s="3"/>
      <c r="G766" s="3"/>
    </row>
    <row r="767" ht="14.25" customHeight="1">
      <c r="A767" s="3"/>
      <c r="G767" s="3"/>
    </row>
    <row r="768" ht="14.25" customHeight="1">
      <c r="A768" s="3"/>
      <c r="G768" s="3"/>
    </row>
    <row r="769" ht="14.25" customHeight="1">
      <c r="A769" s="3"/>
      <c r="G769" s="3"/>
    </row>
    <row r="770" ht="14.25" customHeight="1">
      <c r="A770" s="3"/>
      <c r="G770" s="3"/>
    </row>
    <row r="771" ht="14.25" customHeight="1">
      <c r="A771" s="3"/>
      <c r="G771" s="3"/>
    </row>
    <row r="772" ht="14.25" customHeight="1">
      <c r="A772" s="3"/>
      <c r="G772" s="3"/>
    </row>
    <row r="773" ht="14.25" customHeight="1">
      <c r="A773" s="3"/>
      <c r="G773" s="3"/>
    </row>
    <row r="774" ht="14.25" customHeight="1">
      <c r="A774" s="3"/>
      <c r="G774" s="3"/>
    </row>
    <row r="775" ht="14.25" customHeight="1">
      <c r="A775" s="3"/>
      <c r="G775" s="3"/>
    </row>
    <row r="776" ht="14.25" customHeight="1">
      <c r="A776" s="3"/>
      <c r="G776" s="3"/>
    </row>
    <row r="777" ht="14.25" customHeight="1">
      <c r="A777" s="3"/>
      <c r="G777" s="3"/>
    </row>
    <row r="778" ht="14.25" customHeight="1">
      <c r="A778" s="3"/>
      <c r="G778" s="3"/>
    </row>
    <row r="779" ht="14.25" customHeight="1">
      <c r="A779" s="3"/>
      <c r="G779" s="3"/>
    </row>
    <row r="780" ht="14.25" customHeight="1">
      <c r="A780" s="3"/>
      <c r="G780" s="3"/>
    </row>
    <row r="781" ht="14.25" customHeight="1">
      <c r="A781" s="3"/>
      <c r="G781" s="3"/>
    </row>
    <row r="782" ht="14.25" customHeight="1">
      <c r="A782" s="3"/>
      <c r="G782" s="3"/>
    </row>
    <row r="783" ht="14.25" customHeight="1">
      <c r="A783" s="3"/>
      <c r="G783" s="3"/>
    </row>
    <row r="784" ht="14.25" customHeight="1">
      <c r="A784" s="3"/>
      <c r="G784" s="3"/>
    </row>
    <row r="785" ht="14.25" customHeight="1">
      <c r="A785" s="3"/>
      <c r="G785" s="3"/>
    </row>
    <row r="786" ht="14.25" customHeight="1">
      <c r="A786" s="3"/>
      <c r="G786" s="3"/>
    </row>
    <row r="787" ht="14.25" customHeight="1">
      <c r="A787" s="3"/>
      <c r="G787" s="3"/>
    </row>
    <row r="788" ht="14.25" customHeight="1">
      <c r="A788" s="3"/>
      <c r="G788" s="3"/>
    </row>
    <row r="789" ht="14.25" customHeight="1">
      <c r="A789" s="3"/>
      <c r="G789" s="3"/>
    </row>
    <row r="790" ht="14.25" customHeight="1">
      <c r="A790" s="3"/>
      <c r="G790" s="3"/>
    </row>
    <row r="791" ht="14.25" customHeight="1">
      <c r="A791" s="3"/>
      <c r="G791" s="3"/>
    </row>
    <row r="792" ht="14.25" customHeight="1">
      <c r="A792" s="3"/>
      <c r="G792" s="3"/>
    </row>
    <row r="793" ht="14.25" customHeight="1">
      <c r="A793" s="3"/>
      <c r="G793" s="3"/>
    </row>
    <row r="794" ht="14.25" customHeight="1">
      <c r="A794" s="3"/>
      <c r="G794" s="3"/>
    </row>
    <row r="795" ht="14.25" customHeight="1">
      <c r="A795" s="3"/>
      <c r="G795" s="3"/>
    </row>
    <row r="796" ht="14.25" customHeight="1">
      <c r="A796" s="3"/>
      <c r="G796" s="3"/>
    </row>
    <row r="797" ht="14.25" customHeight="1">
      <c r="A797" s="3"/>
      <c r="G797" s="3"/>
    </row>
    <row r="798" ht="14.25" customHeight="1">
      <c r="A798" s="3"/>
      <c r="G798" s="3"/>
    </row>
    <row r="799" ht="14.25" customHeight="1">
      <c r="A799" s="3"/>
      <c r="G799" s="3"/>
    </row>
    <row r="800" ht="14.25" customHeight="1">
      <c r="A800" s="3"/>
      <c r="G800" s="3"/>
    </row>
    <row r="801" ht="14.25" customHeight="1">
      <c r="A801" s="3"/>
      <c r="G801" s="3"/>
    </row>
    <row r="802" ht="14.25" customHeight="1">
      <c r="A802" s="3"/>
      <c r="G802" s="3"/>
    </row>
    <row r="803" ht="14.25" customHeight="1">
      <c r="A803" s="3"/>
      <c r="G803" s="3"/>
    </row>
    <row r="804" ht="14.25" customHeight="1">
      <c r="A804" s="3"/>
      <c r="G804" s="3"/>
    </row>
    <row r="805" ht="14.25" customHeight="1">
      <c r="A805" s="3"/>
      <c r="G805" s="3"/>
    </row>
    <row r="806" ht="14.25" customHeight="1">
      <c r="A806" s="3"/>
      <c r="G806" s="3"/>
    </row>
    <row r="807" ht="14.25" customHeight="1">
      <c r="A807" s="3"/>
      <c r="G807" s="3"/>
    </row>
    <row r="808" ht="14.25" customHeight="1">
      <c r="A808" s="3"/>
      <c r="G808" s="3"/>
    </row>
    <row r="809" ht="14.25" customHeight="1">
      <c r="A809" s="3"/>
      <c r="G809" s="3"/>
    </row>
    <row r="810" ht="14.25" customHeight="1">
      <c r="A810" s="3"/>
      <c r="G810" s="3"/>
    </row>
    <row r="811" ht="14.25" customHeight="1">
      <c r="A811" s="3"/>
      <c r="G811" s="3"/>
    </row>
    <row r="812" ht="14.25" customHeight="1">
      <c r="A812" s="3"/>
      <c r="G812" s="3"/>
    </row>
    <row r="813" ht="14.25" customHeight="1">
      <c r="A813" s="3"/>
      <c r="G813" s="3"/>
    </row>
    <row r="814" ht="14.25" customHeight="1">
      <c r="A814" s="3"/>
      <c r="G814" s="3"/>
    </row>
    <row r="815" ht="14.25" customHeight="1">
      <c r="A815" s="3"/>
      <c r="G815" s="3"/>
    </row>
    <row r="816" ht="14.25" customHeight="1">
      <c r="A816" s="3"/>
      <c r="G816" s="3"/>
    </row>
    <row r="817" ht="14.25" customHeight="1">
      <c r="A817" s="3"/>
      <c r="G817" s="3"/>
    </row>
    <row r="818" ht="14.25" customHeight="1">
      <c r="A818" s="3"/>
      <c r="G818" s="3"/>
    </row>
    <row r="819" ht="14.25" customHeight="1">
      <c r="A819" s="3"/>
      <c r="G819" s="3"/>
    </row>
    <row r="820" ht="14.25" customHeight="1">
      <c r="A820" s="3"/>
      <c r="G820" s="3"/>
    </row>
    <row r="821" ht="14.25" customHeight="1">
      <c r="A821" s="3"/>
      <c r="G821" s="3"/>
    </row>
    <row r="822" ht="14.25" customHeight="1">
      <c r="A822" s="3"/>
      <c r="G822" s="3"/>
    </row>
    <row r="823" ht="14.25" customHeight="1">
      <c r="A823" s="3"/>
      <c r="G823" s="3"/>
    </row>
    <row r="824" ht="14.25" customHeight="1">
      <c r="A824" s="3"/>
      <c r="G824" s="3"/>
    </row>
    <row r="825" ht="14.25" customHeight="1">
      <c r="A825" s="3"/>
      <c r="G825" s="3"/>
    </row>
    <row r="826" ht="14.25" customHeight="1">
      <c r="A826" s="3"/>
      <c r="G826" s="3"/>
    </row>
    <row r="827" ht="14.25" customHeight="1">
      <c r="A827" s="3"/>
      <c r="G827" s="3"/>
    </row>
    <row r="828" ht="14.25" customHeight="1">
      <c r="A828" s="3"/>
      <c r="G828" s="3"/>
    </row>
    <row r="829" ht="14.25" customHeight="1">
      <c r="A829" s="3"/>
      <c r="G829" s="3"/>
    </row>
    <row r="830" ht="14.25" customHeight="1">
      <c r="A830" s="3"/>
      <c r="G830" s="3"/>
    </row>
    <row r="831" ht="14.25" customHeight="1">
      <c r="A831" s="3"/>
      <c r="G831" s="3"/>
    </row>
    <row r="832" ht="14.25" customHeight="1">
      <c r="A832" s="3"/>
      <c r="G832" s="3"/>
    </row>
    <row r="833" ht="14.25" customHeight="1">
      <c r="A833" s="3"/>
      <c r="G833" s="3"/>
    </row>
    <row r="834" ht="14.25" customHeight="1">
      <c r="A834" s="3"/>
      <c r="G834" s="3"/>
    </row>
    <row r="835" ht="14.25" customHeight="1">
      <c r="A835" s="3"/>
      <c r="G835" s="3"/>
    </row>
    <row r="836" ht="14.25" customHeight="1">
      <c r="A836" s="3"/>
      <c r="G836" s="3"/>
    </row>
    <row r="837" ht="14.25" customHeight="1">
      <c r="A837" s="3"/>
      <c r="G837" s="3"/>
    </row>
    <row r="838" ht="14.25" customHeight="1">
      <c r="A838" s="3"/>
      <c r="G838" s="3"/>
    </row>
    <row r="839" ht="14.25" customHeight="1">
      <c r="A839" s="3"/>
      <c r="G839" s="3"/>
    </row>
    <row r="840" ht="14.25" customHeight="1">
      <c r="A840" s="3"/>
      <c r="G840" s="3"/>
    </row>
    <row r="841" ht="14.25" customHeight="1">
      <c r="A841" s="3"/>
      <c r="G841" s="3"/>
    </row>
    <row r="842" ht="14.25" customHeight="1">
      <c r="A842" s="3"/>
      <c r="G842" s="3"/>
    </row>
    <row r="843" ht="14.25" customHeight="1">
      <c r="A843" s="3"/>
      <c r="G843" s="3"/>
    </row>
    <row r="844" ht="14.25" customHeight="1">
      <c r="A844" s="3"/>
      <c r="G844" s="3"/>
    </row>
    <row r="845" ht="14.25" customHeight="1">
      <c r="A845" s="3"/>
      <c r="G845" s="3"/>
    </row>
    <row r="846" ht="14.25" customHeight="1">
      <c r="A846" s="3"/>
      <c r="G846" s="3"/>
    </row>
    <row r="847" ht="14.25" customHeight="1">
      <c r="A847" s="3"/>
      <c r="G847" s="3"/>
    </row>
    <row r="848" ht="14.25" customHeight="1">
      <c r="A848" s="3"/>
      <c r="G848" s="3"/>
    </row>
    <row r="849" ht="14.25" customHeight="1">
      <c r="A849" s="3"/>
      <c r="G849" s="3"/>
    </row>
    <row r="850" ht="14.25" customHeight="1">
      <c r="A850" s="3"/>
      <c r="G850" s="3"/>
    </row>
    <row r="851" ht="14.25" customHeight="1">
      <c r="A851" s="3"/>
      <c r="G851" s="3"/>
    </row>
    <row r="852" ht="14.25" customHeight="1">
      <c r="A852" s="3"/>
      <c r="G852" s="3"/>
    </row>
    <row r="853" ht="14.25" customHeight="1">
      <c r="A853" s="3"/>
      <c r="G853" s="3"/>
    </row>
    <row r="854" ht="14.25" customHeight="1">
      <c r="A854" s="3"/>
      <c r="G854" s="3"/>
    </row>
    <row r="855" ht="14.25" customHeight="1">
      <c r="A855" s="3"/>
      <c r="G855" s="3"/>
    </row>
    <row r="856" ht="14.25" customHeight="1">
      <c r="A856" s="3"/>
      <c r="G856" s="3"/>
    </row>
    <row r="857" ht="14.25" customHeight="1">
      <c r="A857" s="3"/>
      <c r="G857" s="3"/>
    </row>
    <row r="858" ht="14.25" customHeight="1">
      <c r="A858" s="3"/>
      <c r="G858" s="3"/>
    </row>
    <row r="859" ht="14.25" customHeight="1">
      <c r="A859" s="3"/>
      <c r="G859" s="3"/>
    </row>
    <row r="860" ht="14.25" customHeight="1">
      <c r="A860" s="3"/>
      <c r="G860" s="3"/>
    </row>
    <row r="861" ht="14.25" customHeight="1">
      <c r="A861" s="3"/>
      <c r="G861" s="3"/>
    </row>
    <row r="862" ht="14.25" customHeight="1">
      <c r="A862" s="3"/>
      <c r="G862" s="3"/>
    </row>
    <row r="863" ht="14.25" customHeight="1">
      <c r="A863" s="3"/>
      <c r="G863" s="3"/>
    </row>
    <row r="864" ht="14.25" customHeight="1">
      <c r="A864" s="3"/>
      <c r="G864" s="3"/>
    </row>
    <row r="865" ht="14.25" customHeight="1">
      <c r="A865" s="3"/>
      <c r="G865" s="3"/>
    </row>
    <row r="866" ht="14.25" customHeight="1">
      <c r="A866" s="3"/>
      <c r="G866" s="3"/>
    </row>
    <row r="867" ht="14.25" customHeight="1">
      <c r="A867" s="3"/>
      <c r="G867" s="3"/>
    </row>
    <row r="868" ht="14.25" customHeight="1">
      <c r="A868" s="3"/>
      <c r="G868" s="3"/>
    </row>
    <row r="869" ht="14.25" customHeight="1">
      <c r="A869" s="3"/>
      <c r="G869" s="3"/>
    </row>
    <row r="870" ht="14.25" customHeight="1">
      <c r="A870" s="3"/>
      <c r="G870" s="3"/>
    </row>
    <row r="871" ht="14.25" customHeight="1">
      <c r="A871" s="3"/>
      <c r="G871" s="3"/>
    </row>
    <row r="872" ht="14.25" customHeight="1">
      <c r="A872" s="3"/>
      <c r="G872" s="3"/>
    </row>
    <row r="873" ht="14.25" customHeight="1">
      <c r="A873" s="3"/>
      <c r="G873" s="3"/>
    </row>
    <row r="874" ht="14.25" customHeight="1">
      <c r="A874" s="3"/>
      <c r="G874" s="3"/>
    </row>
    <row r="875" ht="14.25" customHeight="1">
      <c r="A875" s="3"/>
      <c r="G875" s="3"/>
    </row>
    <row r="876" ht="14.25" customHeight="1">
      <c r="A876" s="3"/>
      <c r="G876" s="3"/>
    </row>
    <row r="877" ht="14.25" customHeight="1">
      <c r="A877" s="3"/>
      <c r="G877" s="3"/>
    </row>
    <row r="878" ht="14.25" customHeight="1">
      <c r="A878" s="3"/>
      <c r="G878" s="3"/>
    </row>
    <row r="879" ht="14.25" customHeight="1">
      <c r="A879" s="3"/>
      <c r="G879" s="3"/>
    </row>
    <row r="880" ht="14.25" customHeight="1">
      <c r="A880" s="3"/>
      <c r="G880" s="3"/>
    </row>
    <row r="881" ht="14.25" customHeight="1">
      <c r="A881" s="3"/>
      <c r="G881" s="3"/>
    </row>
    <row r="882" ht="14.25" customHeight="1">
      <c r="A882" s="3"/>
      <c r="G882" s="3"/>
    </row>
    <row r="883" ht="14.25" customHeight="1">
      <c r="A883" s="3"/>
      <c r="G883" s="3"/>
    </row>
    <row r="884" ht="14.25" customHeight="1">
      <c r="A884" s="3"/>
      <c r="G884" s="3"/>
    </row>
    <row r="885" ht="14.25" customHeight="1">
      <c r="A885" s="3"/>
      <c r="G885" s="3"/>
    </row>
    <row r="886" ht="14.25" customHeight="1">
      <c r="A886" s="3"/>
      <c r="G886" s="3"/>
    </row>
    <row r="887" ht="14.25" customHeight="1">
      <c r="A887" s="3"/>
      <c r="G887" s="3"/>
    </row>
    <row r="888" ht="14.25" customHeight="1">
      <c r="A888" s="3"/>
      <c r="G888" s="3"/>
    </row>
    <row r="889" ht="14.25" customHeight="1">
      <c r="A889" s="3"/>
      <c r="G889" s="3"/>
    </row>
    <row r="890" ht="14.25" customHeight="1">
      <c r="A890" s="3"/>
      <c r="G890" s="3"/>
    </row>
    <row r="891" ht="14.25" customHeight="1">
      <c r="A891" s="3"/>
      <c r="G891" s="3"/>
    </row>
    <row r="892" ht="14.25" customHeight="1">
      <c r="A892" s="3"/>
      <c r="G892" s="3"/>
    </row>
    <row r="893" ht="14.25" customHeight="1">
      <c r="A893" s="3"/>
      <c r="G893" s="3"/>
    </row>
    <row r="894" ht="14.25" customHeight="1">
      <c r="A894" s="3"/>
      <c r="G894" s="3"/>
    </row>
    <row r="895" ht="14.25" customHeight="1">
      <c r="A895" s="3"/>
      <c r="G895" s="3"/>
    </row>
    <row r="896" ht="14.25" customHeight="1">
      <c r="A896" s="3"/>
      <c r="G896" s="3"/>
    </row>
    <row r="897" ht="14.25" customHeight="1">
      <c r="A897" s="3"/>
      <c r="G897" s="3"/>
    </row>
    <row r="898" ht="14.25" customHeight="1">
      <c r="A898" s="3"/>
      <c r="G898" s="3"/>
    </row>
    <row r="899" ht="14.25" customHeight="1">
      <c r="A899" s="3"/>
      <c r="G899" s="3"/>
    </row>
    <row r="900" ht="14.25" customHeight="1">
      <c r="A900" s="3"/>
      <c r="G900" s="3"/>
    </row>
    <row r="901" ht="14.25" customHeight="1">
      <c r="A901" s="3"/>
      <c r="G901" s="3"/>
    </row>
    <row r="902" ht="14.25" customHeight="1">
      <c r="A902" s="3"/>
      <c r="G902" s="3"/>
    </row>
    <row r="903" ht="14.25" customHeight="1">
      <c r="A903" s="3"/>
      <c r="G903" s="3"/>
    </row>
    <row r="904" ht="14.25" customHeight="1">
      <c r="A904" s="3"/>
      <c r="G904" s="3"/>
    </row>
    <row r="905" ht="14.25" customHeight="1">
      <c r="A905" s="3"/>
      <c r="G905" s="3"/>
    </row>
    <row r="906" ht="14.25" customHeight="1">
      <c r="A906" s="3"/>
      <c r="G906" s="3"/>
    </row>
    <row r="907" ht="14.25" customHeight="1">
      <c r="A907" s="3"/>
      <c r="G907" s="3"/>
    </row>
    <row r="908" ht="14.25" customHeight="1">
      <c r="A908" s="3"/>
      <c r="G908" s="3"/>
    </row>
    <row r="909" ht="14.25" customHeight="1">
      <c r="A909" s="3"/>
      <c r="G909" s="3"/>
    </row>
    <row r="910" ht="14.25" customHeight="1">
      <c r="A910" s="3"/>
      <c r="G910" s="3"/>
    </row>
    <row r="911" ht="14.25" customHeight="1">
      <c r="A911" s="3"/>
      <c r="G911" s="3"/>
    </row>
    <row r="912" ht="14.25" customHeight="1">
      <c r="A912" s="3"/>
      <c r="G912" s="3"/>
    </row>
    <row r="913" ht="14.25" customHeight="1">
      <c r="A913" s="3"/>
      <c r="G913" s="3"/>
    </row>
    <row r="914" ht="14.25" customHeight="1">
      <c r="A914" s="3"/>
      <c r="G914" s="3"/>
    </row>
    <row r="915" ht="14.25" customHeight="1">
      <c r="A915" s="3"/>
      <c r="G915" s="3"/>
    </row>
    <row r="916" ht="14.25" customHeight="1">
      <c r="A916" s="3"/>
      <c r="G916" s="3"/>
    </row>
    <row r="917" ht="14.25" customHeight="1">
      <c r="A917" s="3"/>
      <c r="G917" s="3"/>
    </row>
    <row r="918" ht="14.25" customHeight="1">
      <c r="A918" s="3"/>
      <c r="G918" s="3"/>
    </row>
    <row r="919" ht="14.25" customHeight="1">
      <c r="A919" s="3"/>
      <c r="G919" s="3"/>
    </row>
    <row r="920" ht="14.25" customHeight="1">
      <c r="A920" s="3"/>
      <c r="G920" s="3"/>
    </row>
    <row r="921" ht="14.25" customHeight="1">
      <c r="A921" s="3"/>
      <c r="G921" s="3"/>
    </row>
    <row r="922" ht="14.25" customHeight="1">
      <c r="A922" s="3"/>
      <c r="G922" s="3"/>
    </row>
    <row r="923" ht="14.25" customHeight="1">
      <c r="A923" s="3"/>
      <c r="G923" s="3"/>
    </row>
    <row r="924" ht="14.25" customHeight="1">
      <c r="A924" s="3"/>
      <c r="G924" s="3"/>
    </row>
    <row r="925" ht="14.25" customHeight="1">
      <c r="A925" s="3"/>
      <c r="G925" s="3"/>
    </row>
    <row r="926" ht="14.25" customHeight="1">
      <c r="A926" s="3"/>
      <c r="G926" s="3"/>
    </row>
    <row r="927" ht="14.25" customHeight="1">
      <c r="A927" s="3"/>
      <c r="G927" s="3"/>
    </row>
    <row r="928" ht="14.25" customHeight="1">
      <c r="A928" s="3"/>
      <c r="G928" s="3"/>
    </row>
    <row r="929" ht="14.25" customHeight="1">
      <c r="A929" s="3"/>
      <c r="G929" s="3"/>
    </row>
    <row r="930" ht="14.25" customHeight="1">
      <c r="A930" s="3"/>
      <c r="G930" s="3"/>
    </row>
    <row r="931" ht="14.25" customHeight="1">
      <c r="A931" s="3"/>
      <c r="G931" s="3"/>
    </row>
    <row r="932" ht="14.25" customHeight="1">
      <c r="A932" s="3"/>
      <c r="G932" s="3"/>
    </row>
    <row r="933" ht="14.25" customHeight="1">
      <c r="A933" s="3"/>
      <c r="G933" s="3"/>
    </row>
    <row r="934" ht="14.25" customHeight="1">
      <c r="A934" s="3"/>
      <c r="G934" s="3"/>
    </row>
    <row r="935" ht="14.25" customHeight="1">
      <c r="A935" s="3"/>
      <c r="G935" s="3"/>
    </row>
    <row r="936" ht="14.25" customHeight="1">
      <c r="A936" s="3"/>
      <c r="G936" s="3"/>
    </row>
    <row r="937" ht="14.25" customHeight="1">
      <c r="A937" s="3"/>
      <c r="G937" s="3"/>
    </row>
    <row r="938" ht="14.25" customHeight="1">
      <c r="A938" s="3"/>
      <c r="G938" s="3"/>
    </row>
    <row r="939" ht="14.25" customHeight="1">
      <c r="A939" s="3"/>
      <c r="G939" s="3"/>
    </row>
    <row r="940" ht="14.25" customHeight="1">
      <c r="A940" s="3"/>
      <c r="G940" s="3"/>
    </row>
    <row r="941" ht="14.25" customHeight="1">
      <c r="A941" s="3"/>
      <c r="G941" s="3"/>
    </row>
    <row r="942" ht="14.25" customHeight="1">
      <c r="A942" s="3"/>
      <c r="G942" s="3"/>
    </row>
    <row r="943" ht="14.25" customHeight="1">
      <c r="A943" s="3"/>
      <c r="G943" s="3"/>
    </row>
    <row r="944" ht="14.25" customHeight="1">
      <c r="A944" s="3"/>
      <c r="G944" s="3"/>
    </row>
    <row r="945" ht="14.25" customHeight="1">
      <c r="A945" s="3"/>
      <c r="G945" s="3"/>
    </row>
    <row r="946" ht="14.25" customHeight="1">
      <c r="A946" s="3"/>
      <c r="G946" s="3"/>
    </row>
    <row r="947" ht="14.25" customHeight="1">
      <c r="A947" s="3"/>
      <c r="G947" s="3"/>
    </row>
    <row r="948" ht="14.25" customHeight="1">
      <c r="A948" s="3"/>
      <c r="G948" s="3"/>
    </row>
    <row r="949" ht="14.25" customHeight="1">
      <c r="A949" s="3"/>
      <c r="G949" s="3"/>
    </row>
    <row r="950" ht="14.25" customHeight="1">
      <c r="A950" s="3"/>
      <c r="G950" s="3"/>
    </row>
    <row r="951" ht="14.25" customHeight="1">
      <c r="A951" s="3"/>
      <c r="G951" s="3"/>
    </row>
    <row r="952" ht="14.25" customHeight="1">
      <c r="A952" s="3"/>
      <c r="G952" s="3"/>
    </row>
    <row r="953" ht="14.25" customHeight="1">
      <c r="A953" s="3"/>
      <c r="G953" s="3"/>
    </row>
    <row r="954" ht="14.25" customHeight="1">
      <c r="A954" s="3"/>
      <c r="G954" s="3"/>
    </row>
    <row r="955" ht="14.25" customHeight="1">
      <c r="A955" s="3"/>
      <c r="G955" s="3"/>
    </row>
    <row r="956" ht="14.25" customHeight="1">
      <c r="A956" s="3"/>
      <c r="G956" s="3"/>
    </row>
    <row r="957" ht="14.25" customHeight="1">
      <c r="A957" s="3"/>
      <c r="G957" s="3"/>
    </row>
    <row r="958" ht="14.25" customHeight="1">
      <c r="A958" s="3"/>
      <c r="G958" s="3"/>
    </row>
    <row r="959" ht="14.25" customHeight="1">
      <c r="A959" s="3"/>
      <c r="G959" s="3"/>
    </row>
    <row r="960" ht="14.25" customHeight="1">
      <c r="A960" s="3"/>
      <c r="G960" s="3"/>
    </row>
    <row r="961" ht="14.25" customHeight="1">
      <c r="A961" s="3"/>
      <c r="G961" s="3"/>
    </row>
    <row r="962" ht="14.25" customHeight="1">
      <c r="A962" s="3"/>
      <c r="G962" s="3"/>
    </row>
    <row r="963" ht="14.25" customHeight="1">
      <c r="A963" s="3"/>
      <c r="G963" s="3"/>
    </row>
    <row r="964" ht="14.25" customHeight="1">
      <c r="A964" s="3"/>
      <c r="G964" s="3"/>
    </row>
    <row r="965" ht="14.25" customHeight="1">
      <c r="A965" s="3"/>
      <c r="G965" s="3"/>
    </row>
    <row r="966" ht="14.25" customHeight="1">
      <c r="A966" s="3"/>
      <c r="G966" s="3"/>
    </row>
    <row r="967" ht="14.25" customHeight="1">
      <c r="A967" s="3"/>
      <c r="G967" s="3"/>
    </row>
    <row r="968" ht="14.25" customHeight="1">
      <c r="A968" s="3"/>
      <c r="G968" s="3"/>
    </row>
    <row r="969" ht="14.25" customHeight="1">
      <c r="A969" s="3"/>
      <c r="G969" s="3"/>
    </row>
    <row r="970" ht="14.25" customHeight="1">
      <c r="A970" s="3"/>
      <c r="G970" s="3"/>
    </row>
    <row r="971" ht="14.25" customHeight="1">
      <c r="A971" s="3"/>
      <c r="G971" s="3"/>
    </row>
    <row r="972" ht="14.25" customHeight="1">
      <c r="A972" s="3"/>
      <c r="G972" s="3"/>
    </row>
    <row r="973" ht="14.25" customHeight="1">
      <c r="A973" s="3"/>
      <c r="G973" s="3"/>
    </row>
    <row r="974" ht="14.25" customHeight="1">
      <c r="A974" s="3"/>
      <c r="G974" s="3"/>
    </row>
    <row r="975" ht="14.25" customHeight="1">
      <c r="A975" s="3"/>
      <c r="G975" s="3"/>
    </row>
    <row r="976" ht="14.25" customHeight="1">
      <c r="A976" s="3"/>
      <c r="G976" s="3"/>
    </row>
    <row r="977" ht="14.25" customHeight="1">
      <c r="A977" s="3"/>
      <c r="G977" s="3"/>
    </row>
    <row r="978" ht="14.25" customHeight="1">
      <c r="A978" s="3"/>
      <c r="G978" s="3"/>
    </row>
    <row r="979" ht="14.25" customHeight="1">
      <c r="A979" s="3"/>
      <c r="G979" s="3"/>
    </row>
    <row r="980" ht="14.25" customHeight="1">
      <c r="A980" s="3"/>
      <c r="G980" s="3"/>
    </row>
    <row r="981" ht="14.25" customHeight="1">
      <c r="A981" s="3"/>
      <c r="G981" s="3"/>
    </row>
    <row r="982" ht="14.25" customHeight="1">
      <c r="A982" s="3"/>
      <c r="G982" s="3"/>
    </row>
    <row r="983" ht="14.25" customHeight="1">
      <c r="A983" s="3"/>
      <c r="G983" s="3"/>
    </row>
    <row r="984" ht="14.25" customHeight="1">
      <c r="A984" s="3"/>
      <c r="G984" s="3"/>
    </row>
    <row r="985" ht="14.25" customHeight="1">
      <c r="A985" s="3"/>
      <c r="G985" s="3"/>
    </row>
    <row r="986" ht="14.25" customHeight="1">
      <c r="A986" s="3"/>
      <c r="G986" s="3"/>
    </row>
    <row r="987" ht="14.25" customHeight="1">
      <c r="A987" s="3"/>
      <c r="G987" s="3"/>
    </row>
    <row r="988" ht="14.25" customHeight="1">
      <c r="A988" s="3"/>
      <c r="G988" s="3"/>
    </row>
    <row r="989" ht="14.25" customHeight="1">
      <c r="A989" s="3"/>
      <c r="G989" s="3"/>
    </row>
    <row r="990" ht="14.25" customHeight="1">
      <c r="A990" s="3"/>
      <c r="G990" s="3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65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66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70.0</v>
      </c>
      <c r="K10" s="14">
        <f>(J10*G10)+(J11*G11)+(J12*G12)+(J13*G13)+(J14*G14)+(J15*G15)</f>
        <v>1022.2</v>
      </c>
      <c r="L10" s="15">
        <f>K10/100</f>
        <v>10.222</v>
      </c>
      <c r="M10" s="16" t="s">
        <v>67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56.1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70.0</v>
      </c>
      <c r="K16" s="14">
        <f>(J16*G16)+(J17*G17)+(J18*G18)+(J19*G19)+(J20*G20)+(J21*G21)</f>
        <v>1022.2</v>
      </c>
      <c r="L16" s="15">
        <f>K16/100</f>
        <v>10.222</v>
      </c>
      <c r="M16" s="16" t="s">
        <v>68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70.0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70.0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56.1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70.0</v>
      </c>
      <c r="K22" s="14">
        <f>(J22*G22)+(J23*G23)+(J24*G24)+(J25*G25)+(J26*G26)+(J27*G27)</f>
        <v>1387.2</v>
      </c>
      <c r="L22" s="15">
        <f>K22/100</f>
        <v>13.872</v>
      </c>
      <c r="M22" s="16" t="s">
        <v>69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80.0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56.1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65.0</v>
      </c>
      <c r="K29" s="14">
        <f>(J29*G29)+(J30*G30)+(J31*G31)+(J32*G32)+(J33*G33)+(J34*G34)</f>
        <v>1622.2</v>
      </c>
      <c r="L29" s="15">
        <f>K29/100</f>
        <v>16.222</v>
      </c>
      <c r="M29" s="16" t="s">
        <v>70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70.0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56.1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65.0</v>
      </c>
      <c r="K35" s="14">
        <f>(J35*G35)+(J36*G36)+(J37*G37)+(J38*G38)+(J39*G39)+(J40*G40)</f>
        <v>1623.2</v>
      </c>
      <c r="L35" s="15">
        <f>K35/100</f>
        <v>16.232</v>
      </c>
      <c r="M35" s="16" t="s">
        <v>71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70.0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72.0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56.1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1610.5</v>
      </c>
      <c r="K42" s="29">
        <f t="shared" ref="K42:L42" si="2">SUM(K10:K40)</f>
        <v>6677</v>
      </c>
      <c r="L42" s="31">
        <f t="shared" si="2"/>
        <v>66.77</v>
      </c>
      <c r="M42" s="32" t="s">
        <v>72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73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74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75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40.0</v>
      </c>
      <c r="K10" s="14">
        <f>(J10*G10)+(J11*G11)+(J12*G12)+(J13*G13)+(J14*G14)+(J15*G15)</f>
        <v>617</v>
      </c>
      <c r="L10" s="15">
        <f>K10/100</f>
        <v>6.17</v>
      </c>
      <c r="M10" s="16" t="s">
        <v>76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/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56.0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40.0</v>
      </c>
      <c r="K16" s="14">
        <f>(J16*G16)+(J17*G17)+(J18*G18)+(J19*G19)+(J20*G20)+(J21*G21)</f>
        <v>617</v>
      </c>
      <c r="L16" s="15">
        <f>K16/100</f>
        <v>6.17</v>
      </c>
      <c r="M16" s="16" t="s">
        <v>77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/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/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56.0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40.0</v>
      </c>
      <c r="K22" s="14">
        <f>(J22*G22)+(J23*G23)+(J24*G24)+(J25*G25)+(J26*G26)+(J27*G27)</f>
        <v>817</v>
      </c>
      <c r="L22" s="15">
        <f>K22/100</f>
        <v>8.17</v>
      </c>
      <c r="M22" s="16" t="s">
        <v>78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/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56.0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40.0</v>
      </c>
      <c r="K29" s="14">
        <f>(J29*G29)+(J30*G30)+(J31*G31)+(J32*G32)+(J33*G33)+(J34*G34)</f>
        <v>1017</v>
      </c>
      <c r="L29" s="15">
        <f>K29/100</f>
        <v>10.17</v>
      </c>
      <c r="M29" s="16" t="s">
        <v>79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/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56.0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40.0</v>
      </c>
      <c r="K35" s="14">
        <f>(J35*G35)+(J36*G36)+(J37*G37)+(J38*G38)+(J39*G39)+(J40*G40)</f>
        <v>1017</v>
      </c>
      <c r="L35" s="15">
        <f>K35/100</f>
        <v>10.17</v>
      </c>
      <c r="M35" s="16" t="s">
        <v>80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/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/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56.0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1180</v>
      </c>
      <c r="K42" s="29">
        <f t="shared" ref="K42:L42" si="2">SUM(K10:K40)</f>
        <v>4085</v>
      </c>
      <c r="L42" s="31">
        <f t="shared" si="2"/>
        <v>40.85</v>
      </c>
      <c r="M42" s="32" t="s">
        <v>81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82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83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84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0.0</v>
      </c>
      <c r="K10" s="14">
        <f>(J10*G10)+(J11*G11)+(J12*G12)+(J13*G13)+(J14*G14)+(J15*G15)</f>
        <v>0</v>
      </c>
      <c r="L10" s="15">
        <f>K10/100</f>
        <v>0</v>
      </c>
      <c r="M10" s="16" t="s">
        <v>85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0.0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0.0</v>
      </c>
      <c r="K16" s="14">
        <f>(J16*G16)+(J17*G17)+(J18*G18)+(J19*G19)+(J20*G20)+(J21*G21)</f>
        <v>0</v>
      </c>
      <c r="L16" s="15">
        <f>K16/100</f>
        <v>0</v>
      </c>
      <c r="M16" s="16" t="s">
        <v>86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0.0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0.0</v>
      </c>
      <c r="K22" s="14">
        <f>(J22*G22)+(J23*G23)+(J24*G24)+(J25*G25)+(J26*G26)+(J27*G27)</f>
        <v>0</v>
      </c>
      <c r="L22" s="15">
        <f>K22/100</f>
        <v>0</v>
      </c>
      <c r="M22" s="16" t="s">
        <v>87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0.0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0.0</v>
      </c>
      <c r="K29" s="14">
        <f>(J29*G29)+(J30*G30)+(J31*G31)+(J32*G32)+(J33*G33)+(J34*G34)</f>
        <v>0</v>
      </c>
      <c r="L29" s="15">
        <f>K29/100</f>
        <v>0</v>
      </c>
      <c r="M29" s="16" t="s">
        <v>88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0.0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0.0</v>
      </c>
      <c r="K35" s="14">
        <f>(J35*G35)+(J36*G36)+(J37*G37)+(J38*G38)+(J39*G39)+(J40*G40)</f>
        <v>0</v>
      </c>
      <c r="L35" s="15">
        <f>K35/100</f>
        <v>0</v>
      </c>
      <c r="M35" s="16" t="s">
        <v>89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0.0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0.0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0</v>
      </c>
      <c r="K42" s="29">
        <f t="shared" ref="K42:L42" si="2">SUM(K10:K40)</f>
        <v>0</v>
      </c>
      <c r="L42" s="31">
        <f t="shared" si="2"/>
        <v>0</v>
      </c>
      <c r="M42" s="32" t="s">
        <v>90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91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92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93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40.0</v>
      </c>
      <c r="K10" s="14">
        <f>(J10*G10)+(J11*G11)+(J12*G12)+(J13*G13)+(J14*G14)+(J15*G15)</f>
        <v>669.2</v>
      </c>
      <c r="L10" s="15">
        <f>K10/100</f>
        <v>6.692</v>
      </c>
      <c r="M10" s="16" t="s">
        <v>94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29.6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40.0</v>
      </c>
      <c r="K16" s="14">
        <f>(J16*G16)+(J17*G17)+(J18*G18)+(J19*G19)+(J20*G20)+(J21*G21)</f>
        <v>639.2</v>
      </c>
      <c r="L16" s="15">
        <f>K16/100</f>
        <v>6.392</v>
      </c>
      <c r="M16" s="16" t="s">
        <v>95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50.0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50.0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29.6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40.0</v>
      </c>
      <c r="K22" s="14">
        <f>(J22*G22)+(J23*G23)+(J24*G24)+(J25*G25)+(J26*G26)+(J27*G27)</f>
        <v>839.2</v>
      </c>
      <c r="L22" s="15">
        <f>K22/100</f>
        <v>8.392</v>
      </c>
      <c r="M22" s="16" t="s">
        <v>96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50.0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29.6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40.0</v>
      </c>
      <c r="K29" s="14">
        <f>(J29*G29)+(J30*G30)+(J31*G31)+(J32*G32)+(J33*G33)+(J34*G34)</f>
        <v>1039.2</v>
      </c>
      <c r="L29" s="15">
        <f>K29/100</f>
        <v>10.392</v>
      </c>
      <c r="M29" s="16" t="s">
        <v>97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50.0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29.6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40.0</v>
      </c>
      <c r="K35" s="14">
        <f>(J35*G35)+(J36*G36)+(J37*G37)+(J38*G38)+(J39*G39)+(J40*G40)</f>
        <v>1041.2</v>
      </c>
      <c r="L35" s="15">
        <f>K35/100</f>
        <v>10.412</v>
      </c>
      <c r="M35" s="16" t="s">
        <v>98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50.0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54.0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29.6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1268</v>
      </c>
      <c r="K42" s="29">
        <f t="shared" ref="K42:L42" si="2">SUM(K10:K40)</f>
        <v>4228</v>
      </c>
      <c r="L42" s="31">
        <f t="shared" si="2"/>
        <v>42.28</v>
      </c>
      <c r="M42" s="32" t="s">
        <v>99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82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100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101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55.0</v>
      </c>
      <c r="K10" s="14">
        <f>(J10*G10)+(J11*G11)+(J12*G12)+(J13*G13)+(J14*G14)+(J15*G15)</f>
        <v>903.6</v>
      </c>
      <c r="L10" s="15">
        <f>K10/100</f>
        <v>9.036</v>
      </c>
      <c r="M10" s="16" t="s">
        <v>102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56.8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90.0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90.0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55.0</v>
      </c>
      <c r="K16" s="14">
        <f>(J16*G16)+(J17*G17)+(J18*G18)+(J19*G19)+(J20*G20)+(J21*G21)</f>
        <v>898.6</v>
      </c>
      <c r="L16" s="15">
        <f>K16/100</f>
        <v>8.986</v>
      </c>
      <c r="M16" s="16" t="s">
        <v>103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60.0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56.8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90.0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90.0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55.0</v>
      </c>
      <c r="K22" s="14">
        <f>(J22*G22)+(J23*G23)+(J24*G24)+(J25*G25)+(J26*G26)+(J27*G27)</f>
        <v>1193.6</v>
      </c>
      <c r="L22" s="15">
        <f>K22/100</f>
        <v>11.936</v>
      </c>
      <c r="M22" s="16" t="s">
        <v>104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80.0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56.8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90.0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90.0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55.0</v>
      </c>
      <c r="K29" s="14">
        <f>(J29*G29)+(J30*G30)+(J31*G31)+(J32*G32)+(J33*G33)+(J34*G34)</f>
        <v>1468.6</v>
      </c>
      <c r="L29" s="15">
        <f>K29/100</f>
        <v>14.686</v>
      </c>
      <c r="M29" s="16" t="s">
        <v>105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56.8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90.0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90.0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55.0</v>
      </c>
      <c r="K35" s="14">
        <f>(J35*G35)+(J36*G36)+(J37*G37)+(J38*G38)+(J39*G39)+(J40*G40)</f>
        <v>1465.6</v>
      </c>
      <c r="L35" s="15">
        <f>K35/100</f>
        <v>14.656</v>
      </c>
      <c r="M35" s="16" t="s">
        <v>106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74.0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56.8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90.0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90.0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1749</v>
      </c>
      <c r="K42" s="29">
        <f t="shared" ref="K42:L42" si="2">SUM(K10:K40)</f>
        <v>5930</v>
      </c>
      <c r="L42" s="31">
        <f t="shared" si="2"/>
        <v>59.3</v>
      </c>
      <c r="M42" s="32" t="s">
        <v>107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51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108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109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55.0</v>
      </c>
      <c r="K10" s="14">
        <f>(J10*G10)+(J11*G11)+(J12*G12)+(J13*G13)+(J14*G14)+(J15*G15)</f>
        <v>872.2</v>
      </c>
      <c r="L10" s="15">
        <f>K10/100</f>
        <v>8.722</v>
      </c>
      <c r="M10" s="16" t="s">
        <v>110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56.1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55.0</v>
      </c>
      <c r="K16" s="14">
        <f>(J16*G16)+(J17*G17)+(J18*G18)+(J19*G19)+(J20*G20)+(J21*G21)</f>
        <v>867.2</v>
      </c>
      <c r="L16" s="15">
        <f>K16/100</f>
        <v>8.672</v>
      </c>
      <c r="M16" s="16" t="s">
        <v>111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60.0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56.1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55.0</v>
      </c>
      <c r="K22" s="14">
        <f>(J22*G22)+(J23*G23)+(J24*G24)+(J25*G25)+(J26*G26)+(J27*G27)</f>
        <v>1147.2</v>
      </c>
      <c r="L22" s="15">
        <f>K22/100</f>
        <v>11.472</v>
      </c>
      <c r="M22" s="16" t="s">
        <v>112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70.0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56.1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55.0</v>
      </c>
      <c r="K29" s="14">
        <f>(J29*G29)+(J30*G30)+(J31*G31)+(J32*G32)+(J33*G33)+(J34*G34)</f>
        <v>1392.2</v>
      </c>
      <c r="L29" s="15">
        <f>K29/100</f>
        <v>13.922</v>
      </c>
      <c r="M29" s="16" t="s">
        <v>113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50.0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56.1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55.0</v>
      </c>
      <c r="K35" s="14">
        <f>(J35*G35)+(J36*G36)+(J37*G37)+(J38*G38)+(J39*G39)+(J40*G40)</f>
        <v>1430.2</v>
      </c>
      <c r="L35" s="15">
        <f>K35/100</f>
        <v>14.302</v>
      </c>
      <c r="M35" s="16" t="s">
        <v>114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66.0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56.1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1535.5</v>
      </c>
      <c r="K42" s="29">
        <f t="shared" ref="K42:L42" si="2">SUM(K10:K40)</f>
        <v>5709</v>
      </c>
      <c r="L42" s="31">
        <f t="shared" si="2"/>
        <v>57.09</v>
      </c>
      <c r="M42" s="32" t="s">
        <v>115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51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116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117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55.0</v>
      </c>
      <c r="K10" s="14">
        <f>(J10*G10)+(J11*G11)+(J12*G12)+(J13*G13)+(J14*G14)+(J15*G15)</f>
        <v>876</v>
      </c>
      <c r="L10" s="15">
        <f>K10/100</f>
        <v>8.76</v>
      </c>
      <c r="M10" s="16" t="s">
        <v>118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58.0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55.0</v>
      </c>
      <c r="K16" s="14">
        <f>(J16*G16)+(J17*G17)+(J18*G18)+(J19*G19)+(J20*G20)+(J21*G21)</f>
        <v>871</v>
      </c>
      <c r="L16" s="15">
        <f>K16/100</f>
        <v>8.71</v>
      </c>
      <c r="M16" s="16" t="s">
        <v>119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60.0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58.0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55.0</v>
      </c>
      <c r="K22" s="14">
        <f>(J22*G22)+(J23*G23)+(J24*G24)+(J25*G25)+(J26*G26)+(J27*G27)</f>
        <v>1166</v>
      </c>
      <c r="L22" s="15">
        <f>K22/100</f>
        <v>11.66</v>
      </c>
      <c r="M22" s="16" t="s">
        <v>120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80.0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58.0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55.0</v>
      </c>
      <c r="K29" s="14">
        <f>(J29*G29)+(J30*G30)+(J31*G31)+(J32*G32)+(J33*G33)+(J34*G34)</f>
        <v>1441</v>
      </c>
      <c r="L29" s="15">
        <f>K29/100</f>
        <v>14.41</v>
      </c>
      <c r="M29" s="16" t="s">
        <v>121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58.0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55.0</v>
      </c>
      <c r="K35" s="14">
        <f>(J35*G35)+(J36*G36)+(J37*G37)+(J38*G38)+(J39*G39)+(J40*G40)</f>
        <v>1438</v>
      </c>
      <c r="L35" s="15">
        <f>K35/100</f>
        <v>14.38</v>
      </c>
      <c r="M35" s="16" t="s">
        <v>122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74.0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58.0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1555</v>
      </c>
      <c r="K42" s="29">
        <f t="shared" ref="K42:L42" si="2">SUM(K10:K40)</f>
        <v>5792</v>
      </c>
      <c r="L42" s="31">
        <f t="shared" si="2"/>
        <v>57.92</v>
      </c>
      <c r="M42" s="18" t="s">
        <v>123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51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124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125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30.0</v>
      </c>
      <c r="K10" s="14">
        <f>(J10*G10)+(J11*G11)+(J12*G12)+(J13*G13)+(J14*G14)+(J15*G15)</f>
        <v>605</v>
      </c>
      <c r="L10" s="15">
        <f>K10/100</f>
        <v>6.05</v>
      </c>
      <c r="M10" s="16" t="s">
        <v>126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47.5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30.0</v>
      </c>
      <c r="K16" s="14">
        <f>(J16*G16)+(J17*G17)+(J18*G18)+(J19*G19)+(J20*G20)+(J21*G21)</f>
        <v>595</v>
      </c>
      <c r="L16" s="15">
        <f>K16/100</f>
        <v>5.95</v>
      </c>
      <c r="M16" s="16" t="s">
        <v>127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60.0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70.0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47.5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30.0</v>
      </c>
      <c r="K22" s="14">
        <f>(J22*G22)+(J23*G23)+(J24*G24)+(J25*G25)+(J26*G26)+(J27*G27)</f>
        <v>725</v>
      </c>
      <c r="L22" s="15">
        <f>K22/100</f>
        <v>7.25</v>
      </c>
      <c r="M22" s="16" t="s">
        <v>128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50.0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47.5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30.0</v>
      </c>
      <c r="K29" s="14">
        <f>(J29*G29)+(J30*G30)+(J31*G31)+(J32*G32)+(J33*G33)+(J34*G34)</f>
        <v>905</v>
      </c>
      <c r="L29" s="15">
        <f>K29/100</f>
        <v>9.05</v>
      </c>
      <c r="M29" s="16" t="s">
        <v>129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70.0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47.5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30.0</v>
      </c>
      <c r="K35" s="14">
        <f>(J35*G35)+(J36*G36)+(J37*G37)+(J38*G38)+(J39*G39)+(J40*G40)</f>
        <v>916</v>
      </c>
      <c r="L35" s="15">
        <f>K35/100</f>
        <v>9.16</v>
      </c>
      <c r="M35" s="16" t="s">
        <v>130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72.0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47.5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1337.5</v>
      </c>
      <c r="K42" s="29">
        <f t="shared" ref="K42:L42" si="2">SUM(K10:K40)</f>
        <v>3746</v>
      </c>
      <c r="L42" s="31">
        <f t="shared" si="2"/>
        <v>37.46</v>
      </c>
      <c r="M42" s="18" t="s">
        <v>131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82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132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133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40.0</v>
      </c>
      <c r="K10" s="14">
        <f>(J10*G10)+(J11*G11)+(J12*G12)+(J13*G13)+(J14*G14)+(J15*G15)</f>
        <v>722.8</v>
      </c>
      <c r="L10" s="15">
        <f>K10/100</f>
        <v>7.228</v>
      </c>
      <c r="M10" s="16" t="s">
        <v>134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56.4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40.0</v>
      </c>
      <c r="K16" s="14">
        <f>(J16*G16)+(J17*G17)+(J18*G18)+(J19*G19)+(J20*G20)+(J21*G21)</f>
        <v>727.8</v>
      </c>
      <c r="L16" s="15">
        <f>K16/100</f>
        <v>7.278</v>
      </c>
      <c r="M16" s="16" t="s">
        <v>135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70.0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56.4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40.0</v>
      </c>
      <c r="K22" s="14">
        <f>(J22*G22)+(J23*G23)+(J24*G24)+(J25*G25)+(J26*G26)+(J27*G27)</f>
        <v>922.8</v>
      </c>
      <c r="L22" s="15">
        <f>K22/100</f>
        <v>9.228</v>
      </c>
      <c r="M22" s="16" t="s">
        <v>136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70.0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56.4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40.0</v>
      </c>
      <c r="K29" s="14">
        <f>(J29*G29)+(J30*G30)+(J31*G31)+(J32*G32)+(J33*G33)+(J34*G34)</f>
        <v>1137.8</v>
      </c>
      <c r="L29" s="15">
        <f>K29/100</f>
        <v>11.378</v>
      </c>
      <c r="M29" s="16" t="s">
        <v>137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56.4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40.0</v>
      </c>
      <c r="K35" s="14">
        <f>(J35*G35)+(J36*G36)+(J37*G37)+(J38*G38)+(J39*G39)+(J40*G40)</f>
        <v>1135.8</v>
      </c>
      <c r="L35" s="15">
        <f>K35/100</f>
        <v>11.358</v>
      </c>
      <c r="M35" s="16" t="s">
        <v>138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76.0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56.4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1472</v>
      </c>
      <c r="K42" s="29">
        <f t="shared" ref="K42:L42" si="2">SUM(K10:K40)</f>
        <v>4647</v>
      </c>
      <c r="L42" s="31">
        <f t="shared" si="2"/>
        <v>46.47</v>
      </c>
      <c r="M42" s="18" t="s">
        <v>139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140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29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141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142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40.0</v>
      </c>
      <c r="K10" s="14">
        <f>(J10*G10)+(J11*G11)+(J12*G12)+(J13*G13)+(J14*G14)+(J15*G15)</f>
        <v>722.6</v>
      </c>
      <c r="L10" s="15">
        <f>K10/100</f>
        <v>7.226</v>
      </c>
      <c r="M10" s="16" t="s">
        <v>134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56.3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40.0</v>
      </c>
      <c r="K16" s="14">
        <f>(J16*G16)+(J17*G17)+(J18*G18)+(J19*G19)+(J20*G20)+(J21*G21)</f>
        <v>727.6</v>
      </c>
      <c r="L16" s="15">
        <f>K16/100</f>
        <v>7.276</v>
      </c>
      <c r="M16" s="16" t="s">
        <v>135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70.0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56.3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40.0</v>
      </c>
      <c r="K22" s="14">
        <f>(J22*G22)+(J23*G23)+(J24*G24)+(J25*G25)+(J26*G26)+(J27*G27)</f>
        <v>937.6</v>
      </c>
      <c r="L22" s="15">
        <f>K22/100</f>
        <v>9.376</v>
      </c>
      <c r="M22" s="16" t="s">
        <v>143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80.0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56.3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40.0</v>
      </c>
      <c r="K29" s="14">
        <f>(J29*G29)+(J30*G30)+(J31*G31)+(J32*G32)+(J33*G33)+(J34*G34)</f>
        <v>1137.6</v>
      </c>
      <c r="L29" s="15">
        <f>K29/100</f>
        <v>11.376</v>
      </c>
      <c r="M29" s="16" t="s">
        <v>137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56.3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40.0</v>
      </c>
      <c r="K35" s="14">
        <f>(J35*G35)+(J36*G36)+(J37*G37)+(J38*G38)+(J39*G39)+(J40*G40)</f>
        <v>1135.6</v>
      </c>
      <c r="L35" s="15">
        <f>K35/100</f>
        <v>11.356</v>
      </c>
      <c r="M35" s="16" t="s">
        <v>138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76.0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56.3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1481.5</v>
      </c>
      <c r="K42" s="29">
        <f t="shared" ref="K42:L42" si="2">SUM(K10:K40)</f>
        <v>4661</v>
      </c>
      <c r="L42" s="31">
        <f t="shared" si="2"/>
        <v>46.61</v>
      </c>
      <c r="M42" s="32" t="s">
        <v>144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140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145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146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70.0</v>
      </c>
      <c r="K10" s="14">
        <f>(J10*G10)+(J11*G11)+(J12*G12)+(J13*G13)+(J14*G14)+(J15*G15)</f>
        <v>1024.2</v>
      </c>
      <c r="L10" s="15">
        <f>K10/100</f>
        <v>10.242</v>
      </c>
      <c r="M10" s="16" t="s">
        <v>147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57.1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9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70.0</v>
      </c>
      <c r="K16" s="14">
        <f>(J16*G16)+(J17*G17)+(J18*G18)+(J19*G19)+(J20*G20)+(J21*G21)</f>
        <v>1029.2</v>
      </c>
      <c r="L16" s="15">
        <f>K16/100</f>
        <v>10.292</v>
      </c>
      <c r="M16" s="16" t="s">
        <v>148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70.0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57.1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70.0</v>
      </c>
      <c r="K22" s="14">
        <f>(J22*G22)+(J23*G23)+(J24*G24)+(J25*G25)+(J26*G26)+(J27*G27)</f>
        <v>1374.2</v>
      </c>
      <c r="L22" s="15">
        <f>K22/100</f>
        <v>13.742</v>
      </c>
      <c r="M22" s="16" t="s">
        <v>149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70.0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57.1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65.0</v>
      </c>
      <c r="K29" s="14">
        <f>(J29*G29)+(J30*G30)+(J31*G31)+(J32*G32)+(J33*G33)+(J34*G34)</f>
        <v>1639.2</v>
      </c>
      <c r="L29" s="15">
        <f>K29/100</f>
        <v>16.392</v>
      </c>
      <c r="M29" s="16" t="s">
        <v>150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57.1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65.0</v>
      </c>
      <c r="K35" s="14">
        <f>(J35*G35)+(J36*G36)+(J37*G37)+(J38*G38)+(J39*G39)+(J40*G40)</f>
        <v>1637.2</v>
      </c>
      <c r="L35" s="15">
        <f>K35/100</f>
        <v>16.372</v>
      </c>
      <c r="M35" s="16" t="s">
        <v>151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76.0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57.1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1615.5</v>
      </c>
      <c r="K42" s="29">
        <f t="shared" ref="K42:L42" si="2">SUM(K10:K40)</f>
        <v>6704</v>
      </c>
      <c r="L42" s="31">
        <f t="shared" si="2"/>
        <v>67.04</v>
      </c>
      <c r="M42" s="32" t="s">
        <v>152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73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153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154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55.0</v>
      </c>
      <c r="K10" s="14">
        <f>(J10*G10)+(J11*G11)+(J12*G12)+(J13*G13)+(J14*G14)+(J15*G15)</f>
        <v>878.6</v>
      </c>
      <c r="L10" s="15">
        <f>K10/100</f>
        <v>8.786</v>
      </c>
      <c r="M10" s="16" t="s">
        <v>155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59.3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1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55.0</v>
      </c>
      <c r="K16" s="14">
        <f>(J16*G16)+(J17*G17)+(J18*G18)+(J19*G19)+(J20*G20)+(J21*G21)</f>
        <v>863.6</v>
      </c>
      <c r="L16" s="15">
        <f>K16/100</f>
        <v>8.636</v>
      </c>
      <c r="M16" s="16" t="s">
        <v>156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50.0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59.3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1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55.0</v>
      </c>
      <c r="K22" s="14">
        <f>(J22*G22)+(J23*G23)+(J24*G24)+(J25*G25)+(J26*G26)+(J27*G27)</f>
        <v>1123.6</v>
      </c>
      <c r="L22" s="15">
        <f>K22/100</f>
        <v>11.236</v>
      </c>
      <c r="M22" s="16" t="s">
        <v>157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50.0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59.3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1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55.0</v>
      </c>
      <c r="K29" s="14">
        <f>(J29*G29)+(J30*G30)+(J31*G31)+(J32*G32)+(J33*G33)+(J34*G34)</f>
        <v>1443.6</v>
      </c>
      <c r="L29" s="15">
        <f>K29/100</f>
        <v>14.436</v>
      </c>
      <c r="M29" s="16" t="s">
        <v>158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59.3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1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55.0</v>
      </c>
      <c r="K35" s="14">
        <f>(J35*G35)+(J36*G36)+(J37*G37)+(J38*G38)+(J39*G39)+(J40*G40)</f>
        <v>1436.6</v>
      </c>
      <c r="L35" s="15">
        <f>K35/100</f>
        <v>14.366</v>
      </c>
      <c r="M35" s="16" t="s">
        <v>159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66.0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59.3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1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1521.5</v>
      </c>
      <c r="K42" s="29">
        <f t="shared" ref="K42:L42" si="2">SUM(K10:K40)</f>
        <v>5746</v>
      </c>
      <c r="L42" s="31">
        <f t="shared" si="2"/>
        <v>57.46</v>
      </c>
      <c r="M42" s="32" t="s">
        <v>160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51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7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161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162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55.0</v>
      </c>
      <c r="K10" s="14">
        <f>(J10*G10)+(J11*G11)+(J12*G12)+(J13*G13)+(J14*G14)+(J15*G15)</f>
        <v>919</v>
      </c>
      <c r="L10" s="15">
        <f>K10/100</f>
        <v>9.19</v>
      </c>
      <c r="M10" s="16" t="s">
        <v>163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64.5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90.0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90.0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55.0</v>
      </c>
      <c r="K16" s="14">
        <f>(J16*G16)+(J17*G17)+(J18*G18)+(J19*G19)+(J20*G20)+(J21*G21)</f>
        <v>904</v>
      </c>
      <c r="L16" s="15">
        <f>K16/100</f>
        <v>9.04</v>
      </c>
      <c r="M16" s="16" t="s">
        <v>164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50.0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64.5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90.0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90.0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55.0</v>
      </c>
      <c r="K22" s="14">
        <f>(J22*G22)+(J23*G23)+(J24*G24)+(J25*G25)+(J26*G26)+(J27*G27)</f>
        <v>1194</v>
      </c>
      <c r="L22" s="15">
        <f>K22/100</f>
        <v>11.94</v>
      </c>
      <c r="M22" s="16" t="s">
        <v>165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70.0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64.5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>
        <v>90.0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90.0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50.0</v>
      </c>
      <c r="K29" s="14">
        <f>(J29*G29)+(J30*G30)+(J31*G31)+(J32*G32)+(J33*G33)+(J34*G34)</f>
        <v>1384</v>
      </c>
      <c r="L29" s="15">
        <f>K29/100</f>
        <v>13.84</v>
      </c>
      <c r="M29" s="16" t="s">
        <v>166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64.5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90.0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90.0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50.0</v>
      </c>
      <c r="K35" s="14">
        <f>(J35*G35)+(J36*G36)+(J37*G37)+(J38*G38)+(J39*G39)+(J40*G40)</f>
        <v>1379</v>
      </c>
      <c r="L35" s="15">
        <f>K35/100</f>
        <v>13.79</v>
      </c>
      <c r="M35" s="16" t="s">
        <v>167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70.0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64.5</v>
      </c>
      <c r="K38" s="17"/>
      <c r="L38" s="17"/>
      <c r="M38" s="17"/>
      <c r="N38" s="36"/>
      <c r="O38" s="36"/>
      <c r="P38" s="36"/>
      <c r="Q38" s="36" t="s">
        <v>168</v>
      </c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90.0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90.0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1757.5</v>
      </c>
      <c r="K42" s="29">
        <f t="shared" ref="K42:L42" si="2">SUM(K10:K40)</f>
        <v>5780</v>
      </c>
      <c r="L42" s="31">
        <f t="shared" si="2"/>
        <v>57.8</v>
      </c>
      <c r="M42" s="32" t="s">
        <v>169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51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170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171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55.0</v>
      </c>
      <c r="K10" s="14">
        <f>(J10*G10)+(J11*G11)+(J12*G12)+(J13*G13)+(J14*G14)+(J15*G15)</f>
        <v>904.2</v>
      </c>
      <c r="L10" s="15">
        <f>K10/100</f>
        <v>9.042</v>
      </c>
      <c r="M10" s="16" t="s">
        <v>172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57.1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9">
        <v>90.0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9">
        <v>90.0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55.0</v>
      </c>
      <c r="K16" s="14">
        <f>(J16*G16)+(J17*G17)+(J18*G18)+(J19*G19)+(J20*G20)+(J21*G21)</f>
        <v>889.2</v>
      </c>
      <c r="L16" s="15">
        <f>K16/100</f>
        <v>8.892</v>
      </c>
      <c r="M16" s="16" t="s">
        <v>173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50.0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57.1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9">
        <v>90.0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9">
        <v>90.0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55.0</v>
      </c>
      <c r="K22" s="14">
        <f>(J22*G22)+(J23*G23)+(J24*G24)+(J25*G25)+(J26*G26)+(J27*G27)</f>
        <v>1014.2</v>
      </c>
      <c r="L22" s="15">
        <f>K22/100</f>
        <v>10.142</v>
      </c>
      <c r="M22" s="16" t="s">
        <v>174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50.0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57.1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9"/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/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55.0</v>
      </c>
      <c r="K29" s="14">
        <f>(J29*G29)+(J30*G30)+(J31*G31)+(J32*G32)+(J33*G33)+(J34*G34)</f>
        <v>1469.2</v>
      </c>
      <c r="L29" s="15">
        <f>K29/100</f>
        <v>14.692</v>
      </c>
      <c r="M29" s="16" t="s">
        <v>175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57.1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9">
        <v>90.0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9">
        <v>90.0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55.0</v>
      </c>
      <c r="K35" s="14">
        <f>(J35*G35)+(J36*G36)+(J37*G37)+(J38*G38)+(J39*G39)+(J40*G40)</f>
        <v>1462.2</v>
      </c>
      <c r="L35" s="15">
        <f>K35/100</f>
        <v>14.622</v>
      </c>
      <c r="M35" s="16" t="s">
        <v>176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66.0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57.1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90.0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9">
        <v>90.0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1530.5</v>
      </c>
      <c r="K42" s="29">
        <f t="shared" ref="K42:L42" si="2">SUM(K10:K40)</f>
        <v>5739</v>
      </c>
      <c r="L42" s="31">
        <f t="shared" si="2"/>
        <v>57.39</v>
      </c>
      <c r="M42" s="32" t="s">
        <v>177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140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178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179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70.0</v>
      </c>
      <c r="K10" s="14">
        <f>(J10*G10)+(J11*G11)+(J12*G12)+(J13*G13)+(J14*G14)+(J15*G15)</f>
        <v>1083.4</v>
      </c>
      <c r="L10" s="15">
        <f>K10/100</f>
        <v>10.834</v>
      </c>
      <c r="M10" s="16" t="s">
        <v>180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71.7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1">
        <v>90.0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90.0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70.0</v>
      </c>
      <c r="K16" s="14">
        <f>(J16*G16)+(J17*G17)+(J18*G18)+(J19*G19)+(J20*G20)+(J21*G21)</f>
        <v>1098.4</v>
      </c>
      <c r="L16" s="15">
        <f>K16/100</f>
        <v>10.984</v>
      </c>
      <c r="M16" s="16" t="s">
        <v>181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80.0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71.7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1">
        <v>90.0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90.0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70.0</v>
      </c>
      <c r="K22" s="14">
        <f>(J22*G22)+(J23*G23)+(J24*G24)+(J25*G25)+(J26*G26)+(J27*G27)</f>
        <v>1448.4</v>
      </c>
      <c r="L22" s="15">
        <f>K22/100</f>
        <v>14.484</v>
      </c>
      <c r="M22" s="16" t="s">
        <v>182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80.0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71.7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1">
        <v>90.0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90.0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60.0</v>
      </c>
      <c r="K29" s="14">
        <f>(J29*G29)+(J30*G30)+(J31*G31)+(J32*G32)+(J33*G33)+(J34*G34)</f>
        <v>1598.4</v>
      </c>
      <c r="L29" s="15">
        <f>K29/100</f>
        <v>15.984</v>
      </c>
      <c r="M29" s="16" t="s">
        <v>183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71.7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1">
        <v>90.0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90.0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60.0</v>
      </c>
      <c r="K35" s="14">
        <f>(J35*G35)+(J36*G36)+(J37*G37)+(J38*G38)+(J39*G39)+(J40*G40)</f>
        <v>1597.4</v>
      </c>
      <c r="L35" s="15">
        <f>K35/100</f>
        <v>15.974</v>
      </c>
      <c r="M35" s="16" t="s">
        <v>184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78.0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71.7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1">
        <v>90.0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90.0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1898.5</v>
      </c>
      <c r="K42" s="29">
        <f t="shared" ref="K42:L42" si="2">SUM(K10:K40)</f>
        <v>6826</v>
      </c>
      <c r="L42" s="31">
        <f t="shared" si="2"/>
        <v>68.26</v>
      </c>
      <c r="M42" s="32" t="s">
        <v>185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73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186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187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85.0</v>
      </c>
      <c r="K10" s="14">
        <f>(J10*G10)+(J11*G11)+(J12*G12)+(J13*G13)+(J14*G14)+(J15*G15)</f>
        <v>1236.8</v>
      </c>
      <c r="L10" s="15">
        <f>K10/100</f>
        <v>12.368</v>
      </c>
      <c r="M10" s="16" t="s">
        <v>188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70.0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73.4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1">
        <v>90.0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90.0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85.0</v>
      </c>
      <c r="K16" s="14">
        <f>(J16*G16)+(J17*G17)+(J18*G18)+(J19*G19)+(J20*G20)+(J21*G21)</f>
        <v>1251.8</v>
      </c>
      <c r="L16" s="15">
        <f>K16/100</f>
        <v>12.518</v>
      </c>
      <c r="M16" s="16" t="s">
        <v>189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80.0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73.4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1">
        <v>90.0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90.0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85.0</v>
      </c>
      <c r="K22" s="14">
        <f>(J22*G22)+(J23*G23)+(J24*G24)+(J25*G25)+(J26*G26)+(J27*G27)</f>
        <v>1676.8</v>
      </c>
      <c r="L22" s="15">
        <f>K22/100</f>
        <v>16.768</v>
      </c>
      <c r="M22" s="16" t="s">
        <v>190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80.0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73.4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1">
        <v>90.0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90.0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80.0</v>
      </c>
      <c r="K29" s="14">
        <f>(J29*G29)+(J30*G30)+(J31*G31)+(J32*G32)+(J33*G33)+(J34*G34)</f>
        <v>2001.8</v>
      </c>
      <c r="L29" s="15">
        <f>K29/100</f>
        <v>20.018</v>
      </c>
      <c r="M29" s="16" t="s">
        <v>191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73.4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1">
        <v>90.0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90.0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80.0</v>
      </c>
      <c r="K35" s="14">
        <f>(J35*G35)+(J36*G36)+(J37*G37)+(J38*G38)+(J39*G39)+(J40*G40)</f>
        <v>2000.8</v>
      </c>
      <c r="L35" s="15">
        <f>K35/100</f>
        <v>20.008</v>
      </c>
      <c r="M35" s="16" t="s">
        <v>192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78.0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73.4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9">
        <v>90.0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90.0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1992</v>
      </c>
      <c r="K42" s="29">
        <f t="shared" ref="K42:L42" si="2">SUM(K10:K40)</f>
        <v>8168</v>
      </c>
      <c r="L42" s="31">
        <f t="shared" si="2"/>
        <v>81.68</v>
      </c>
      <c r="M42" s="32" t="s">
        <v>193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194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195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196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90.0</v>
      </c>
      <c r="K10" s="14">
        <f>(J10*G10)+(J11*G11)+(J12*G12)+(J13*G13)+(J14*G14)+(J15*G15)</f>
        <v>1155</v>
      </c>
      <c r="L10" s="15">
        <f>K10/100</f>
        <v>11.55</v>
      </c>
      <c r="M10" s="16" t="s">
        <v>197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80.0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>
        <v>72.1</v>
      </c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/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1">
        <v>90.0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90.0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90.0</v>
      </c>
      <c r="K16" s="14">
        <f>(J16*G16)+(J17*G17)+(J18*G18)+(J19*G19)+(J20*G20)+(J21*G21)</f>
        <v>1299.2</v>
      </c>
      <c r="L16" s="15">
        <f>K16/100</f>
        <v>12.992</v>
      </c>
      <c r="M16" s="16" t="s">
        <v>198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80.0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72.1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1">
        <v>90.0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90.0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90.0</v>
      </c>
      <c r="K22" s="14">
        <f>(J22*G22)+(J23*G23)+(J24*G24)+(J25*G25)+(J26*G26)+(J27*G27)</f>
        <v>1605</v>
      </c>
      <c r="L22" s="15">
        <f>K22/100</f>
        <v>16.05</v>
      </c>
      <c r="M22" s="16" t="s">
        <v>199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80.0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>
        <v>72.1</v>
      </c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/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1">
        <v>90.0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90.0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90.0</v>
      </c>
      <c r="K29" s="14">
        <f>(J29*G29)+(J30*G30)+(J31*G31)+(J32*G32)+(J33*G33)+(J34*G34)</f>
        <v>2199.2</v>
      </c>
      <c r="L29" s="15">
        <f>K29/100</f>
        <v>21.992</v>
      </c>
      <c r="M29" s="16" t="s">
        <v>200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72.1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1">
        <v>90.0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90.0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90.0</v>
      </c>
      <c r="K35" s="14">
        <f>(J35*G35)+(J36*G36)+(J37*G37)+(J38*G38)+(J39*G39)+(J40*G40)</f>
        <v>2199.2</v>
      </c>
      <c r="L35" s="15">
        <f>K35/100</f>
        <v>21.992</v>
      </c>
      <c r="M35" s="16" t="s">
        <v>201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80.0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72.1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1">
        <v>90.0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90.0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2030.5</v>
      </c>
      <c r="K42" s="29">
        <f t="shared" ref="K42:L42" si="2">SUM(K10:K40)</f>
        <v>8457.6</v>
      </c>
      <c r="L42" s="31">
        <f t="shared" si="2"/>
        <v>84.576</v>
      </c>
      <c r="M42" s="32" t="s">
        <v>202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194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3" width="8.71"/>
    <col customWidth="1" min="4" max="4" width="10.86"/>
    <col customWidth="1" min="5" max="5" width="10.14"/>
    <col customWidth="1" min="6" max="6" width="11.29"/>
    <col customWidth="1" min="7" max="7" width="8.86"/>
    <col customWidth="1" min="8" max="9" width="9.43"/>
    <col customWidth="1" min="10" max="10" width="10.57"/>
    <col customWidth="1" min="11" max="11" width="11.14"/>
    <col customWidth="1" min="12" max="12" width="16.43"/>
    <col customWidth="1" min="13" max="13" width="31.43"/>
    <col customWidth="1" min="14" max="15" width="8.71"/>
  </cols>
  <sheetData>
    <row r="1" ht="14.25" customHeight="1">
      <c r="A1" s="1" t="s">
        <v>0</v>
      </c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14.25" customHeight="1">
      <c r="A2" s="1" t="s">
        <v>203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4.25" customHeight="1">
      <c r="A3" s="1" t="s">
        <v>204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14.25" customHeight="1">
      <c r="A4" s="1" t="s">
        <v>3</v>
      </c>
      <c r="N4" s="2"/>
      <c r="O4" s="2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14.25" customHeight="1">
      <c r="A5" s="1" t="s">
        <v>4</v>
      </c>
      <c r="N5" s="2"/>
      <c r="O5" s="2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14.25" customHeight="1">
      <c r="A6" s="3"/>
      <c r="B6" s="36"/>
      <c r="C6" s="36"/>
      <c r="D6" s="36"/>
      <c r="E6" s="36"/>
      <c r="F6" s="36"/>
      <c r="G6" s="3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9.25" customHeight="1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6"/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7"/>
      <c r="O7" s="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14.25" customHeight="1">
      <c r="A8" s="8"/>
      <c r="B8" s="8"/>
      <c r="C8" s="8"/>
      <c r="D8" s="8"/>
      <c r="E8" s="8"/>
      <c r="F8" s="9" t="s">
        <v>17</v>
      </c>
      <c r="G8" s="10" t="s">
        <v>18</v>
      </c>
      <c r="H8" s="8"/>
      <c r="I8" s="8"/>
      <c r="J8" s="8"/>
      <c r="K8" s="8"/>
      <c r="L8" s="8"/>
      <c r="M8" s="8"/>
      <c r="N8" s="7"/>
      <c r="O8" s="7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14.25" customHeight="1">
      <c r="A9" s="11">
        <v>1.0</v>
      </c>
      <c r="B9" s="11">
        <v>2.0</v>
      </c>
      <c r="C9" s="11">
        <v>3.0</v>
      </c>
      <c r="D9" s="11">
        <v>4.0</v>
      </c>
      <c r="E9" s="11">
        <v>5.0</v>
      </c>
      <c r="F9" s="12">
        <v>6.0</v>
      </c>
      <c r="G9" s="10">
        <v>7.0</v>
      </c>
      <c r="H9" s="11">
        <v>8.0</v>
      </c>
      <c r="I9" s="11">
        <v>9.0</v>
      </c>
      <c r="J9" s="11">
        <v>10.0</v>
      </c>
      <c r="K9" s="11">
        <v>11.0</v>
      </c>
      <c r="L9" s="11">
        <v>12.0</v>
      </c>
      <c r="M9" s="11">
        <v>13.0</v>
      </c>
      <c r="N9" s="7"/>
      <c r="O9" s="7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14.25" customHeight="1">
      <c r="A10" s="13">
        <v>1.2</v>
      </c>
      <c r="B10" s="13" t="s">
        <v>19</v>
      </c>
      <c r="C10" s="13" t="s">
        <v>20</v>
      </c>
      <c r="D10" s="13" t="s">
        <v>21</v>
      </c>
      <c r="E10" s="13" t="s">
        <v>22</v>
      </c>
      <c r="F10" s="9" t="s">
        <v>23</v>
      </c>
      <c r="G10" s="10">
        <v>10.0</v>
      </c>
      <c r="H10" s="14">
        <f>G10+G11+G12+G13+G14+G15</f>
        <v>15</v>
      </c>
      <c r="I10" s="14">
        <f>0.7*H10</f>
        <v>10.5</v>
      </c>
      <c r="J10" s="11">
        <v>70.0</v>
      </c>
      <c r="K10" s="14">
        <f>(J10*G10)+(J11*G11)+(J12*G12)+(J13*G13)+(J14*G14)+(J15*G15)</f>
        <v>1074.4</v>
      </c>
      <c r="L10" s="15">
        <f>K10/100</f>
        <v>10.744</v>
      </c>
      <c r="M10" s="16" t="s">
        <v>205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14.25" customHeight="1">
      <c r="A11" s="17"/>
      <c r="B11" s="17"/>
      <c r="C11" s="17"/>
      <c r="D11" s="17"/>
      <c r="E11" s="17"/>
      <c r="F11" s="18" t="s">
        <v>25</v>
      </c>
      <c r="G11" s="11">
        <v>1.5</v>
      </c>
      <c r="H11" s="17"/>
      <c r="I11" s="17"/>
      <c r="J11" s="19">
        <v>80.0</v>
      </c>
      <c r="K11" s="17"/>
      <c r="L11" s="17"/>
      <c r="M11" s="17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4.25" customHeight="1">
      <c r="A12" s="17"/>
      <c r="B12" s="17"/>
      <c r="C12" s="17"/>
      <c r="D12" s="17"/>
      <c r="E12" s="17"/>
      <c r="F12" s="20" t="s">
        <v>26</v>
      </c>
      <c r="G12" s="19"/>
      <c r="H12" s="17"/>
      <c r="I12" s="17"/>
      <c r="J12" s="19"/>
      <c r="K12" s="17"/>
      <c r="L12" s="17"/>
      <c r="M12" s="17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14.25" customHeight="1">
      <c r="A13" s="17"/>
      <c r="B13" s="17"/>
      <c r="C13" s="17"/>
      <c r="D13" s="17"/>
      <c r="E13" s="17"/>
      <c r="F13" s="20" t="s">
        <v>27</v>
      </c>
      <c r="G13" s="21">
        <v>2.0</v>
      </c>
      <c r="H13" s="17"/>
      <c r="I13" s="17"/>
      <c r="J13" s="19">
        <v>74.7</v>
      </c>
      <c r="K13" s="17"/>
      <c r="L13" s="17"/>
      <c r="M13" s="17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14.25" customHeight="1">
      <c r="A14" s="17"/>
      <c r="B14" s="17"/>
      <c r="C14" s="17"/>
      <c r="D14" s="17"/>
      <c r="E14" s="17"/>
      <c r="F14" s="20" t="s">
        <v>28</v>
      </c>
      <c r="G14" s="19">
        <v>0.75</v>
      </c>
      <c r="H14" s="17"/>
      <c r="I14" s="17"/>
      <c r="J14" s="11">
        <v>70.0</v>
      </c>
      <c r="K14" s="17"/>
      <c r="L14" s="17"/>
      <c r="M14" s="17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14.25" customHeight="1">
      <c r="A15" s="8"/>
      <c r="B15" s="8"/>
      <c r="C15" s="8"/>
      <c r="D15" s="8"/>
      <c r="E15" s="8"/>
      <c r="F15" s="20" t="s">
        <v>29</v>
      </c>
      <c r="G15" s="19">
        <v>0.75</v>
      </c>
      <c r="H15" s="8"/>
      <c r="I15" s="8"/>
      <c r="J15" s="11">
        <v>70.0</v>
      </c>
      <c r="K15" s="8"/>
      <c r="L15" s="8"/>
      <c r="M15" s="8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14.25" customHeight="1">
      <c r="A16" s="13">
        <v>3.4</v>
      </c>
      <c r="B16" s="13" t="s">
        <v>19</v>
      </c>
      <c r="C16" s="13" t="s">
        <v>30</v>
      </c>
      <c r="D16" s="13" t="s">
        <v>31</v>
      </c>
      <c r="E16" s="13" t="s">
        <v>22</v>
      </c>
      <c r="F16" s="9" t="s">
        <v>23</v>
      </c>
      <c r="G16" s="10">
        <v>10.0</v>
      </c>
      <c r="H16" s="14">
        <f>G16+G17+G18+G19+G20+G21</f>
        <v>15</v>
      </c>
      <c r="I16" s="14">
        <f>0.7*H16</f>
        <v>10.5</v>
      </c>
      <c r="J16" s="11">
        <v>70.0</v>
      </c>
      <c r="K16" s="14">
        <f>(J16*G16)+(J17*G17)+(J18*G18)+(J19*G19)+(J20*G20)+(J21*G21)</f>
        <v>1064.4</v>
      </c>
      <c r="L16" s="15">
        <f>K16/100</f>
        <v>10.644</v>
      </c>
      <c r="M16" s="16" t="s">
        <v>206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14.25" customHeight="1">
      <c r="A17" s="17"/>
      <c r="B17" s="17"/>
      <c r="C17" s="17"/>
      <c r="D17" s="17"/>
      <c r="E17" s="17"/>
      <c r="F17" s="18" t="s">
        <v>25</v>
      </c>
      <c r="G17" s="11">
        <v>1.0</v>
      </c>
      <c r="H17" s="17"/>
      <c r="I17" s="17"/>
      <c r="J17" s="19">
        <v>70.0</v>
      </c>
      <c r="K17" s="17"/>
      <c r="L17" s="17"/>
      <c r="M17" s="17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14.25" customHeight="1">
      <c r="A18" s="17"/>
      <c r="B18" s="17"/>
      <c r="C18" s="17"/>
      <c r="D18" s="17"/>
      <c r="E18" s="17"/>
      <c r="F18" s="20" t="s">
        <v>26</v>
      </c>
      <c r="G18" s="19">
        <v>0.5</v>
      </c>
      <c r="H18" s="17"/>
      <c r="I18" s="17"/>
      <c r="J18" s="19">
        <v>80.0</v>
      </c>
      <c r="K18" s="17"/>
      <c r="L18" s="17"/>
      <c r="M18" s="17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14.25" customHeight="1">
      <c r="A19" s="17"/>
      <c r="B19" s="17"/>
      <c r="C19" s="17"/>
      <c r="D19" s="17"/>
      <c r="E19" s="17"/>
      <c r="F19" s="20" t="s">
        <v>27</v>
      </c>
      <c r="G19" s="21">
        <v>2.0</v>
      </c>
      <c r="H19" s="17"/>
      <c r="I19" s="17"/>
      <c r="J19" s="19">
        <v>74.7</v>
      </c>
      <c r="K19" s="17"/>
      <c r="L19" s="17"/>
      <c r="M19" s="17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4.25" customHeight="1">
      <c r="A20" s="17"/>
      <c r="B20" s="17"/>
      <c r="C20" s="17"/>
      <c r="D20" s="17"/>
      <c r="E20" s="17"/>
      <c r="F20" s="20" t="s">
        <v>28</v>
      </c>
      <c r="G20" s="19">
        <v>0.75</v>
      </c>
      <c r="H20" s="17"/>
      <c r="I20" s="17"/>
      <c r="J20" s="11">
        <v>70.0</v>
      </c>
      <c r="K20" s="17"/>
      <c r="L20" s="17"/>
      <c r="M20" s="17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14.25" customHeight="1">
      <c r="A21" s="8"/>
      <c r="B21" s="8"/>
      <c r="C21" s="8"/>
      <c r="D21" s="8"/>
      <c r="E21" s="8"/>
      <c r="F21" s="20" t="s">
        <v>29</v>
      </c>
      <c r="G21" s="19">
        <v>0.75</v>
      </c>
      <c r="H21" s="8"/>
      <c r="I21" s="8"/>
      <c r="J21" s="11">
        <v>70.0</v>
      </c>
      <c r="K21" s="8"/>
      <c r="L21" s="8"/>
      <c r="M21" s="8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14.25" customHeight="1">
      <c r="A22" s="13" t="s">
        <v>33</v>
      </c>
      <c r="B22" s="13" t="s">
        <v>19</v>
      </c>
      <c r="C22" s="13" t="s">
        <v>34</v>
      </c>
      <c r="D22" s="13" t="s">
        <v>35</v>
      </c>
      <c r="E22" s="13" t="s">
        <v>36</v>
      </c>
      <c r="F22" s="9" t="s">
        <v>23</v>
      </c>
      <c r="G22" s="10">
        <v>15.0</v>
      </c>
      <c r="H22" s="14">
        <f>G22+G23+G24+G25+G26+G27</f>
        <v>20</v>
      </c>
      <c r="I22" s="14">
        <f>0.7*H22</f>
        <v>14</v>
      </c>
      <c r="J22" s="11">
        <v>70.0</v>
      </c>
      <c r="K22" s="14">
        <f>(J22*G22)+(J23*G23)+(J24*G24)+(J25*G25)+(J26*G26)+(J27*G27)</f>
        <v>1424.4</v>
      </c>
      <c r="L22" s="15">
        <f>K22/100</f>
        <v>14.244</v>
      </c>
      <c r="M22" s="16" t="s">
        <v>207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14.25" customHeight="1">
      <c r="A23" s="17"/>
      <c r="B23" s="17"/>
      <c r="C23" s="17"/>
      <c r="D23" s="17"/>
      <c r="E23" s="17"/>
      <c r="F23" s="18" t="s">
        <v>25</v>
      </c>
      <c r="G23" s="19">
        <v>1.5</v>
      </c>
      <c r="H23" s="17"/>
      <c r="I23" s="17"/>
      <c r="J23" s="19">
        <v>80.0</v>
      </c>
      <c r="K23" s="17"/>
      <c r="L23" s="17"/>
      <c r="M23" s="17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14.25" customHeight="1">
      <c r="A24" s="17"/>
      <c r="B24" s="17"/>
      <c r="C24" s="17"/>
      <c r="D24" s="17"/>
      <c r="E24" s="17"/>
      <c r="F24" s="20" t="s">
        <v>26</v>
      </c>
      <c r="G24" s="19"/>
      <c r="H24" s="17"/>
      <c r="I24" s="17"/>
      <c r="J24" s="19"/>
      <c r="K24" s="17"/>
      <c r="L24" s="17"/>
      <c r="M24" s="17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14.25" customHeight="1">
      <c r="A25" s="17"/>
      <c r="B25" s="17"/>
      <c r="C25" s="17"/>
      <c r="D25" s="17"/>
      <c r="E25" s="17"/>
      <c r="F25" s="20" t="s">
        <v>27</v>
      </c>
      <c r="G25" s="21">
        <v>2.0</v>
      </c>
      <c r="H25" s="17"/>
      <c r="I25" s="17"/>
      <c r="J25" s="19">
        <v>74.7</v>
      </c>
      <c r="K25" s="17"/>
      <c r="L25" s="17"/>
      <c r="M25" s="17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14.25" customHeight="1">
      <c r="A26" s="17"/>
      <c r="B26" s="17"/>
      <c r="C26" s="17"/>
      <c r="D26" s="17"/>
      <c r="E26" s="17"/>
      <c r="F26" s="20" t="s">
        <v>28</v>
      </c>
      <c r="G26" s="19">
        <v>0.75</v>
      </c>
      <c r="H26" s="17"/>
      <c r="I26" s="17"/>
      <c r="J26" s="11">
        <v>70.0</v>
      </c>
      <c r="K26" s="17"/>
      <c r="L26" s="17"/>
      <c r="M26" s="17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14.25" customHeight="1">
      <c r="A27" s="8"/>
      <c r="B27" s="8"/>
      <c r="C27" s="8"/>
      <c r="D27" s="8"/>
      <c r="E27" s="8"/>
      <c r="F27" s="20" t="s">
        <v>29</v>
      </c>
      <c r="G27" s="19">
        <v>0.75</v>
      </c>
      <c r="H27" s="8"/>
      <c r="I27" s="8"/>
      <c r="J27" s="11">
        <v>70.0</v>
      </c>
      <c r="K27" s="8"/>
      <c r="L27" s="8"/>
      <c r="M27" s="8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14.25" customHeight="1">
      <c r="A28" s="22">
        <v>8.0</v>
      </c>
      <c r="B28" s="23" t="s">
        <v>23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4.25" customHeight="1">
      <c r="A29" s="13" t="s">
        <v>38</v>
      </c>
      <c r="B29" s="13" t="s">
        <v>19</v>
      </c>
      <c r="C29" s="13" t="s">
        <v>39</v>
      </c>
      <c r="D29" s="13" t="s">
        <v>40</v>
      </c>
      <c r="E29" s="13" t="s">
        <v>22</v>
      </c>
      <c r="F29" s="9" t="s">
        <v>41</v>
      </c>
      <c r="G29" s="10">
        <v>20.0</v>
      </c>
      <c r="H29" s="14">
        <f>G29+G30+G31+G32+G33+G34</f>
        <v>25</v>
      </c>
      <c r="I29" s="25">
        <f>0.7*H29</f>
        <v>17.5</v>
      </c>
      <c r="J29" s="11">
        <v>60.0</v>
      </c>
      <c r="K29" s="14">
        <f>(J29*G29)+(J30*G30)+(J31*G31)+(J32*G32)+(J33*G33)+(J34*G34)</f>
        <v>1574.4</v>
      </c>
      <c r="L29" s="15">
        <f>K29/100</f>
        <v>15.744</v>
      </c>
      <c r="M29" s="16" t="s">
        <v>208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ht="14.25" customHeight="1">
      <c r="A30" s="17"/>
      <c r="B30" s="17"/>
      <c r="C30" s="17"/>
      <c r="D30" s="17"/>
      <c r="E30" s="17"/>
      <c r="F30" s="18" t="s">
        <v>25</v>
      </c>
      <c r="G30" s="11"/>
      <c r="H30" s="17"/>
      <c r="I30" s="17"/>
      <c r="J30" s="19"/>
      <c r="K30" s="17"/>
      <c r="L30" s="17"/>
      <c r="M30" s="17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ht="14.25" customHeight="1">
      <c r="A31" s="17"/>
      <c r="B31" s="17"/>
      <c r="C31" s="17"/>
      <c r="D31" s="17"/>
      <c r="E31" s="17"/>
      <c r="F31" s="20" t="s">
        <v>26</v>
      </c>
      <c r="G31" s="11">
        <v>1.5</v>
      </c>
      <c r="H31" s="17"/>
      <c r="I31" s="17"/>
      <c r="J31" s="19">
        <v>80.0</v>
      </c>
      <c r="K31" s="17"/>
      <c r="L31" s="17"/>
      <c r="M31" s="17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ht="14.25" customHeight="1">
      <c r="A32" s="17"/>
      <c r="B32" s="17"/>
      <c r="C32" s="17"/>
      <c r="D32" s="17"/>
      <c r="E32" s="17"/>
      <c r="F32" s="20" t="s">
        <v>27</v>
      </c>
      <c r="G32" s="26">
        <v>2.0</v>
      </c>
      <c r="H32" s="17"/>
      <c r="I32" s="17"/>
      <c r="J32" s="19">
        <v>74.7</v>
      </c>
      <c r="K32" s="17"/>
      <c r="L32" s="17"/>
      <c r="M32" s="17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ht="14.25" customHeight="1">
      <c r="A33" s="17"/>
      <c r="B33" s="17"/>
      <c r="C33" s="17"/>
      <c r="D33" s="17"/>
      <c r="E33" s="17"/>
      <c r="F33" s="20" t="s">
        <v>28</v>
      </c>
      <c r="G33" s="19">
        <v>0.75</v>
      </c>
      <c r="H33" s="17"/>
      <c r="I33" s="17"/>
      <c r="J33" s="11">
        <v>70.0</v>
      </c>
      <c r="K33" s="17"/>
      <c r="L33" s="17"/>
      <c r="M33" s="1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ht="14.25" customHeight="1">
      <c r="A34" s="8"/>
      <c r="B34" s="8"/>
      <c r="C34" s="8"/>
      <c r="D34" s="8"/>
      <c r="E34" s="8"/>
      <c r="F34" s="20" t="s">
        <v>29</v>
      </c>
      <c r="G34" s="19">
        <v>0.75</v>
      </c>
      <c r="H34" s="8"/>
      <c r="I34" s="8"/>
      <c r="J34" s="11">
        <v>70.0</v>
      </c>
      <c r="K34" s="8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ht="14.25" customHeight="1">
      <c r="A35" s="13" t="s">
        <v>43</v>
      </c>
      <c r="B35" s="13" t="s">
        <v>19</v>
      </c>
      <c r="C35" s="13" t="s">
        <v>44</v>
      </c>
      <c r="D35" s="13" t="s">
        <v>45</v>
      </c>
      <c r="E35" s="13" t="s">
        <v>22</v>
      </c>
      <c r="F35" s="20" t="s">
        <v>41</v>
      </c>
      <c r="G35" s="10">
        <v>20.0</v>
      </c>
      <c r="H35" s="14">
        <f>G35+G36+G37+G38+G39+G40</f>
        <v>25</v>
      </c>
      <c r="I35" s="27">
        <f>0.7*H35</f>
        <v>17.5</v>
      </c>
      <c r="J35" s="11">
        <v>60.0</v>
      </c>
      <c r="K35" s="14">
        <f>(J35*G35)+(J36*G36)+(J37*G37)+(J38*G38)+(J39*G39)+(J40*G40)</f>
        <v>1573.4</v>
      </c>
      <c r="L35" s="15">
        <f>K35/100</f>
        <v>15.734</v>
      </c>
      <c r="M35" s="16" t="s">
        <v>209</v>
      </c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ht="14.25" customHeight="1">
      <c r="A36" s="17"/>
      <c r="B36" s="17"/>
      <c r="C36" s="17"/>
      <c r="D36" s="17"/>
      <c r="E36" s="17"/>
      <c r="F36" s="18" t="s">
        <v>25</v>
      </c>
      <c r="G36" s="11">
        <v>1.0</v>
      </c>
      <c r="H36" s="17"/>
      <c r="I36" s="17"/>
      <c r="J36" s="19">
        <v>80.0</v>
      </c>
      <c r="K36" s="17"/>
      <c r="L36" s="17"/>
      <c r="M36" s="17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ht="14.25" customHeight="1">
      <c r="A37" s="17"/>
      <c r="B37" s="17"/>
      <c r="C37" s="17"/>
      <c r="D37" s="17"/>
      <c r="E37" s="17"/>
      <c r="F37" s="20" t="s">
        <v>26</v>
      </c>
      <c r="G37" s="11">
        <v>0.5</v>
      </c>
      <c r="H37" s="17"/>
      <c r="I37" s="17"/>
      <c r="J37" s="19">
        <v>78.0</v>
      </c>
      <c r="K37" s="17"/>
      <c r="L37" s="17"/>
      <c r="M37" s="17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ht="14.25" customHeight="1">
      <c r="A38" s="17"/>
      <c r="B38" s="17"/>
      <c r="C38" s="17"/>
      <c r="D38" s="17"/>
      <c r="E38" s="17"/>
      <c r="F38" s="20" t="s">
        <v>27</v>
      </c>
      <c r="G38" s="26">
        <v>2.0</v>
      </c>
      <c r="H38" s="17"/>
      <c r="I38" s="17"/>
      <c r="J38" s="19">
        <v>74.7</v>
      </c>
      <c r="K38" s="17"/>
      <c r="L38" s="17"/>
      <c r="M38" s="17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ht="14.25" customHeight="1">
      <c r="A39" s="17"/>
      <c r="B39" s="17"/>
      <c r="C39" s="17"/>
      <c r="D39" s="17"/>
      <c r="E39" s="17"/>
      <c r="F39" s="20" t="s">
        <v>28</v>
      </c>
      <c r="G39" s="19">
        <v>0.75</v>
      </c>
      <c r="H39" s="17"/>
      <c r="I39" s="17"/>
      <c r="J39" s="11">
        <v>70.0</v>
      </c>
      <c r="K39" s="17"/>
      <c r="L39" s="17"/>
      <c r="M39" s="17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ht="14.25" customHeight="1">
      <c r="A40" s="8"/>
      <c r="B40" s="8"/>
      <c r="C40" s="8"/>
      <c r="D40" s="8"/>
      <c r="E40" s="8"/>
      <c r="F40" s="20" t="s">
        <v>29</v>
      </c>
      <c r="G40" s="19">
        <v>0.75</v>
      </c>
      <c r="H40" s="8"/>
      <c r="I40" s="8"/>
      <c r="J40" s="11">
        <v>70.0</v>
      </c>
      <c r="K40" s="8"/>
      <c r="L40" s="8"/>
      <c r="M40" s="8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14.25" customHeight="1">
      <c r="A41" s="22">
        <v>16.0</v>
      </c>
      <c r="B41" s="23" t="s">
        <v>41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ht="76.5" customHeight="1">
      <c r="A42" s="28" t="s">
        <v>47</v>
      </c>
      <c r="B42" s="24"/>
      <c r="C42" s="24"/>
      <c r="D42" s="24"/>
      <c r="E42" s="24"/>
      <c r="F42" s="24"/>
      <c r="G42" s="6"/>
      <c r="H42" s="29">
        <f t="shared" ref="H42:I42" si="1">SUM(H10:H40)</f>
        <v>100</v>
      </c>
      <c r="I42" s="29">
        <f t="shared" si="1"/>
        <v>70</v>
      </c>
      <c r="J42" s="30">
        <f>J10+J11+J12+J13+J14+J15+J16+J17+J18+J19+J20+J21+J22+J23+J24+J25+J26+J27+J29+J30+J32+J33+J34+J35+J38+J39+J40</f>
        <v>1713.5</v>
      </c>
      <c r="K42" s="29">
        <f t="shared" ref="K42:L42" si="2">SUM(K10:K40)</f>
        <v>6711</v>
      </c>
      <c r="L42" s="31">
        <f t="shared" si="2"/>
        <v>67.11</v>
      </c>
      <c r="M42" s="32" t="s">
        <v>210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ht="14.25" customHeight="1">
      <c r="A43" s="33" t="s">
        <v>49</v>
      </c>
      <c r="B43" s="24"/>
      <c r="C43" s="24"/>
      <c r="D43" s="24"/>
      <c r="E43" s="24"/>
      <c r="F43" s="24"/>
      <c r="G43" s="24"/>
      <c r="H43" s="24"/>
      <c r="I43" s="24"/>
      <c r="J43" s="24"/>
      <c r="K43" s="6"/>
      <c r="L43" s="35"/>
      <c r="M43" s="35" t="s">
        <v>73</v>
      </c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ht="14.25" customHeight="1">
      <c r="A44" s="3"/>
      <c r="B44" s="36"/>
      <c r="C44" s="36"/>
      <c r="D44" s="36"/>
      <c r="E44" s="36"/>
      <c r="F44" s="36"/>
      <c r="G44" s="3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ht="14.25" customHeight="1">
      <c r="A45" s="3"/>
      <c r="B45" s="36"/>
      <c r="C45" s="36"/>
      <c r="D45" s="36"/>
      <c r="E45" s="36"/>
      <c r="F45" s="36"/>
      <c r="G45" s="3"/>
      <c r="H45" s="36"/>
      <c r="I45" s="36"/>
      <c r="J45" s="36" t="s">
        <v>52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ht="14.25" customHeight="1">
      <c r="A46" s="3"/>
      <c r="B46" s="36"/>
      <c r="C46" s="36"/>
      <c r="D46" s="36"/>
      <c r="E46" s="36"/>
      <c r="F46" s="36"/>
      <c r="G46" s="3"/>
      <c r="H46" s="36"/>
      <c r="I46" s="36"/>
      <c r="J46" s="10" t="s">
        <v>53</v>
      </c>
      <c r="K46" s="10" t="s">
        <v>54</v>
      </c>
      <c r="L46" s="10" t="s">
        <v>55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ht="14.25" customHeight="1">
      <c r="A47" s="3"/>
      <c r="B47" s="36"/>
      <c r="C47" s="36"/>
      <c r="D47" s="36"/>
      <c r="E47" s="36"/>
      <c r="F47" s="36"/>
      <c r="G47" s="3"/>
      <c r="H47" s="36"/>
      <c r="I47" s="36"/>
      <c r="J47" s="37" t="s">
        <v>56</v>
      </c>
      <c r="K47" s="10" t="s">
        <v>57</v>
      </c>
      <c r="L47" s="10">
        <v>4.0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ht="14.25" customHeight="1">
      <c r="A48" s="3"/>
      <c r="B48" s="36"/>
      <c r="C48" s="36"/>
      <c r="D48" s="36"/>
      <c r="E48" s="36"/>
      <c r="F48" s="36"/>
      <c r="G48" s="3"/>
      <c r="H48" s="36"/>
      <c r="I48" s="36"/>
      <c r="J48" s="37" t="s">
        <v>58</v>
      </c>
      <c r="K48" s="10" t="s">
        <v>59</v>
      </c>
      <c r="L48" s="10">
        <v>3.0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ht="14.25" customHeight="1">
      <c r="A49" s="3"/>
      <c r="B49" s="36"/>
      <c r="C49" s="36"/>
      <c r="D49" s="36"/>
      <c r="E49" s="36"/>
      <c r="F49" s="36"/>
      <c r="G49" s="3"/>
      <c r="H49" s="36"/>
      <c r="I49" s="36"/>
      <c r="J49" s="37" t="s">
        <v>60</v>
      </c>
      <c r="K49" s="10" t="s">
        <v>50</v>
      </c>
      <c r="L49" s="10">
        <v>2.0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ht="14.25" customHeight="1">
      <c r="A50" s="3"/>
      <c r="B50" s="36"/>
      <c r="C50" s="36"/>
      <c r="D50" s="36"/>
      <c r="E50" s="36"/>
      <c r="F50" s="36"/>
      <c r="G50" s="3"/>
      <c r="H50" s="36"/>
      <c r="I50" s="36"/>
      <c r="J50" s="37" t="s">
        <v>61</v>
      </c>
      <c r="K50" s="10" t="s">
        <v>62</v>
      </c>
      <c r="L50" s="10">
        <v>1.0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ht="14.25" customHeight="1">
      <c r="A51" s="3"/>
      <c r="B51" s="36"/>
      <c r="C51" s="36"/>
      <c r="D51" s="36"/>
      <c r="E51" s="36"/>
      <c r="F51" s="36"/>
      <c r="G51" s="3"/>
      <c r="H51" s="36"/>
      <c r="I51" s="36"/>
      <c r="J51" s="37" t="s">
        <v>63</v>
      </c>
      <c r="K51" s="10" t="s">
        <v>64</v>
      </c>
      <c r="L51" s="10">
        <v>0.0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ht="14.25" customHeight="1">
      <c r="A52" s="3"/>
      <c r="B52" s="36"/>
      <c r="C52" s="36"/>
      <c r="D52" s="36"/>
      <c r="E52" s="36"/>
      <c r="F52" s="36"/>
      <c r="G52" s="3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ht="14.25" customHeight="1">
      <c r="A53" s="3"/>
      <c r="B53" s="36"/>
      <c r="C53" s="36"/>
      <c r="D53" s="36"/>
      <c r="E53" s="36"/>
      <c r="F53" s="36"/>
      <c r="G53" s="3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14.25" customHeight="1">
      <c r="A54" s="3"/>
      <c r="B54" s="36"/>
      <c r="C54" s="36"/>
      <c r="D54" s="36"/>
      <c r="E54" s="36"/>
      <c r="F54" s="36"/>
      <c r="G54" s="3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ht="14.25" customHeight="1">
      <c r="A55" s="3"/>
      <c r="B55" s="36"/>
      <c r="C55" s="36"/>
      <c r="D55" s="36"/>
      <c r="E55" s="36"/>
      <c r="F55" s="36"/>
      <c r="G55" s="3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14.25" customHeight="1">
      <c r="A56" s="3"/>
      <c r="B56" s="36"/>
      <c r="C56" s="36"/>
      <c r="D56" s="36"/>
      <c r="E56" s="36"/>
      <c r="F56" s="36"/>
      <c r="G56" s="3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ht="14.25" customHeight="1">
      <c r="A57" s="3"/>
      <c r="B57" s="36"/>
      <c r="C57" s="36"/>
      <c r="D57" s="36"/>
      <c r="E57" s="36"/>
      <c r="F57" s="36"/>
      <c r="G57" s="3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ht="14.25" customHeight="1">
      <c r="A58" s="3"/>
      <c r="B58" s="36"/>
      <c r="C58" s="36"/>
      <c r="D58" s="36"/>
      <c r="E58" s="36"/>
      <c r="F58" s="36"/>
      <c r="G58" s="3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ht="14.25" customHeight="1">
      <c r="A59" s="3"/>
      <c r="B59" s="36"/>
      <c r="C59" s="36"/>
      <c r="D59" s="36"/>
      <c r="E59" s="36"/>
      <c r="F59" s="36"/>
      <c r="G59" s="3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ht="14.25" customHeight="1">
      <c r="A60" s="3"/>
      <c r="B60" s="36"/>
      <c r="C60" s="36"/>
      <c r="D60" s="36"/>
      <c r="E60" s="36"/>
      <c r="F60" s="36"/>
      <c r="G60" s="3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ht="14.25" customHeight="1">
      <c r="A61" s="3"/>
      <c r="B61" s="36"/>
      <c r="C61" s="36"/>
      <c r="D61" s="36"/>
      <c r="E61" s="36"/>
      <c r="F61" s="36"/>
      <c r="G61" s="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ht="14.25" customHeight="1">
      <c r="A62" s="3"/>
      <c r="B62" s="36"/>
      <c r="C62" s="36"/>
      <c r="D62" s="36"/>
      <c r="E62" s="36"/>
      <c r="F62" s="36"/>
      <c r="G62" s="3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ht="14.25" customHeight="1">
      <c r="A63" s="3"/>
      <c r="B63" s="36"/>
      <c r="C63" s="36"/>
      <c r="D63" s="36"/>
      <c r="E63" s="36"/>
      <c r="F63" s="36"/>
      <c r="G63" s="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ht="14.25" customHeight="1">
      <c r="A64" s="3"/>
      <c r="B64" s="36"/>
      <c r="C64" s="36"/>
      <c r="D64" s="36"/>
      <c r="E64" s="36"/>
      <c r="F64" s="36"/>
      <c r="G64" s="3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ht="14.25" customHeight="1">
      <c r="A65" s="3"/>
      <c r="B65" s="36"/>
      <c r="C65" s="36"/>
      <c r="D65" s="36"/>
      <c r="E65" s="36"/>
      <c r="F65" s="36"/>
      <c r="G65" s="3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ht="14.25" customHeight="1">
      <c r="A66" s="3"/>
      <c r="B66" s="36"/>
      <c r="C66" s="36"/>
      <c r="D66" s="36"/>
      <c r="E66" s="36"/>
      <c r="F66" s="36"/>
      <c r="G66" s="3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ht="14.25" customHeight="1">
      <c r="A67" s="3"/>
      <c r="B67" s="36"/>
      <c r="C67" s="36"/>
      <c r="D67" s="36"/>
      <c r="E67" s="36"/>
      <c r="F67" s="36"/>
      <c r="G67" s="3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ht="14.25" customHeight="1">
      <c r="A68" s="3"/>
      <c r="B68" s="36"/>
      <c r="C68" s="36"/>
      <c r="D68" s="36"/>
      <c r="E68" s="36"/>
      <c r="F68" s="36"/>
      <c r="G68" s="3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ht="14.25" customHeight="1">
      <c r="A69" s="3"/>
      <c r="B69" s="36"/>
      <c r="C69" s="36"/>
      <c r="D69" s="36"/>
      <c r="E69" s="36"/>
      <c r="F69" s="36"/>
      <c r="G69" s="3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ht="14.25" customHeight="1">
      <c r="A70" s="3"/>
      <c r="B70" s="36"/>
      <c r="C70" s="36"/>
      <c r="D70" s="36"/>
      <c r="E70" s="36"/>
      <c r="F70" s="36"/>
      <c r="G70" s="3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ht="14.25" customHeight="1">
      <c r="A71" s="3"/>
      <c r="B71" s="36"/>
      <c r="C71" s="36"/>
      <c r="D71" s="36"/>
      <c r="E71" s="36"/>
      <c r="F71" s="36"/>
      <c r="G71" s="3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ht="14.25" customHeight="1">
      <c r="A72" s="3"/>
      <c r="B72" s="36"/>
      <c r="C72" s="36"/>
      <c r="D72" s="36"/>
      <c r="E72" s="36"/>
      <c r="F72" s="36"/>
      <c r="G72" s="3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ht="14.25" customHeight="1">
      <c r="A73" s="3"/>
      <c r="B73" s="36"/>
      <c r="C73" s="36"/>
      <c r="D73" s="36"/>
      <c r="E73" s="36"/>
      <c r="F73" s="36"/>
      <c r="G73" s="3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ht="14.25" customHeight="1">
      <c r="A74" s="3"/>
      <c r="B74" s="36"/>
      <c r="C74" s="36"/>
      <c r="D74" s="36"/>
      <c r="E74" s="36"/>
      <c r="F74" s="36"/>
      <c r="G74" s="3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ht="14.25" customHeight="1">
      <c r="A75" s="3"/>
      <c r="B75" s="36"/>
      <c r="C75" s="36"/>
      <c r="D75" s="36"/>
      <c r="E75" s="36"/>
      <c r="F75" s="36"/>
      <c r="G75" s="3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ht="14.25" customHeight="1">
      <c r="A76" s="3"/>
      <c r="B76" s="36"/>
      <c r="C76" s="36"/>
      <c r="D76" s="36"/>
      <c r="E76" s="36"/>
      <c r="F76" s="36"/>
      <c r="G76" s="3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ht="14.25" customHeight="1">
      <c r="A77" s="3"/>
      <c r="B77" s="36"/>
      <c r="C77" s="36"/>
      <c r="D77" s="36"/>
      <c r="E77" s="36"/>
      <c r="F77" s="36"/>
      <c r="G77" s="3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ht="14.25" customHeight="1">
      <c r="A78" s="3"/>
      <c r="B78" s="36"/>
      <c r="C78" s="36"/>
      <c r="D78" s="36"/>
      <c r="E78" s="36"/>
      <c r="F78" s="36"/>
      <c r="G78" s="3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ht="14.25" customHeight="1">
      <c r="A79" s="3"/>
      <c r="B79" s="36"/>
      <c r="C79" s="36"/>
      <c r="D79" s="36"/>
      <c r="E79" s="36"/>
      <c r="F79" s="36"/>
      <c r="G79" s="3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ht="14.25" customHeight="1">
      <c r="A80" s="3"/>
      <c r="B80" s="36"/>
      <c r="C80" s="36"/>
      <c r="D80" s="36"/>
      <c r="E80" s="36"/>
      <c r="F80" s="36"/>
      <c r="G80" s="3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ht="14.25" customHeight="1">
      <c r="A81" s="3"/>
      <c r="B81" s="36"/>
      <c r="C81" s="36"/>
      <c r="D81" s="36"/>
      <c r="E81" s="36"/>
      <c r="F81" s="36"/>
      <c r="G81" s="3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ht="14.25" customHeight="1">
      <c r="A82" s="3"/>
      <c r="B82" s="36"/>
      <c r="C82" s="36"/>
      <c r="D82" s="36"/>
      <c r="E82" s="36"/>
      <c r="F82" s="36"/>
      <c r="G82" s="3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14.25" customHeight="1">
      <c r="A83" s="3"/>
      <c r="B83" s="36"/>
      <c r="C83" s="36"/>
      <c r="D83" s="36"/>
      <c r="E83" s="36"/>
      <c r="F83" s="36"/>
      <c r="G83" s="3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ht="14.25" customHeight="1">
      <c r="A84" s="3"/>
      <c r="B84" s="36"/>
      <c r="C84" s="36"/>
      <c r="D84" s="36"/>
      <c r="E84" s="36"/>
      <c r="F84" s="36"/>
      <c r="G84" s="3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ht="14.25" customHeight="1">
      <c r="A85" s="3"/>
      <c r="B85" s="36"/>
      <c r="C85" s="36"/>
      <c r="D85" s="36"/>
      <c r="E85" s="36"/>
      <c r="F85" s="36"/>
      <c r="G85" s="3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ht="14.25" customHeight="1">
      <c r="A86" s="3"/>
      <c r="B86" s="36"/>
      <c r="C86" s="36"/>
      <c r="D86" s="36"/>
      <c r="E86" s="36"/>
      <c r="F86" s="36"/>
      <c r="G86" s="3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14.25" customHeight="1">
      <c r="A87" s="3"/>
      <c r="B87" s="36"/>
      <c r="C87" s="36"/>
      <c r="D87" s="36"/>
      <c r="E87" s="36"/>
      <c r="F87" s="36"/>
      <c r="G87" s="3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ht="14.25" customHeight="1">
      <c r="A88" s="3"/>
      <c r="B88" s="36"/>
      <c r="C88" s="36"/>
      <c r="D88" s="36"/>
      <c r="E88" s="36"/>
      <c r="F88" s="36"/>
      <c r="G88" s="3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ht="14.25" customHeight="1">
      <c r="A89" s="3"/>
      <c r="B89" s="36"/>
      <c r="C89" s="36"/>
      <c r="D89" s="36"/>
      <c r="E89" s="36"/>
      <c r="F89" s="36"/>
      <c r="G89" s="3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ht="14.25" customHeight="1">
      <c r="A90" s="3"/>
      <c r="B90" s="36"/>
      <c r="C90" s="36"/>
      <c r="D90" s="36"/>
      <c r="E90" s="36"/>
      <c r="F90" s="36"/>
      <c r="G90" s="3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ht="14.25" customHeight="1">
      <c r="A91" s="3"/>
      <c r="B91" s="36"/>
      <c r="C91" s="36"/>
      <c r="D91" s="36"/>
      <c r="E91" s="36"/>
      <c r="F91" s="36"/>
      <c r="G91" s="3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4.25" customHeight="1">
      <c r="A92" s="3"/>
      <c r="B92" s="36"/>
      <c r="C92" s="36"/>
      <c r="D92" s="36"/>
      <c r="E92" s="36"/>
      <c r="F92" s="36"/>
      <c r="G92" s="3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4.25" customHeight="1">
      <c r="A93" s="3"/>
      <c r="B93" s="36"/>
      <c r="C93" s="36"/>
      <c r="D93" s="36"/>
      <c r="E93" s="36"/>
      <c r="F93" s="36"/>
      <c r="G93" s="3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4.25" customHeight="1">
      <c r="A94" s="3"/>
      <c r="B94" s="36"/>
      <c r="C94" s="36"/>
      <c r="D94" s="36"/>
      <c r="E94" s="36"/>
      <c r="F94" s="36"/>
      <c r="G94" s="3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4.25" customHeight="1">
      <c r="A95" s="3"/>
      <c r="B95" s="36"/>
      <c r="C95" s="36"/>
      <c r="D95" s="36"/>
      <c r="E95" s="36"/>
      <c r="F95" s="36"/>
      <c r="G95" s="3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4.25" customHeight="1">
      <c r="A96" s="3"/>
      <c r="B96" s="36"/>
      <c r="C96" s="36"/>
      <c r="D96" s="36"/>
      <c r="E96" s="36"/>
      <c r="F96" s="36"/>
      <c r="G96" s="3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4.25" customHeight="1">
      <c r="A97" s="3"/>
      <c r="B97" s="36"/>
      <c r="C97" s="36"/>
      <c r="D97" s="36"/>
      <c r="E97" s="36"/>
      <c r="F97" s="36"/>
      <c r="G97" s="3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4.25" customHeight="1">
      <c r="A98" s="3"/>
      <c r="B98" s="36"/>
      <c r="C98" s="36"/>
      <c r="D98" s="36"/>
      <c r="E98" s="36"/>
      <c r="F98" s="36"/>
      <c r="G98" s="3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4.25" customHeight="1">
      <c r="A99" s="3"/>
      <c r="B99" s="36"/>
      <c r="C99" s="36"/>
      <c r="D99" s="36"/>
      <c r="E99" s="36"/>
      <c r="F99" s="36"/>
      <c r="G99" s="3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4.25" customHeight="1">
      <c r="A100" s="3"/>
      <c r="B100" s="36"/>
      <c r="C100" s="36"/>
      <c r="D100" s="36"/>
      <c r="E100" s="36"/>
      <c r="F100" s="36"/>
      <c r="G100" s="3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4.25" customHeight="1">
      <c r="A101" s="3"/>
      <c r="B101" s="36"/>
      <c r="C101" s="36"/>
      <c r="D101" s="36"/>
      <c r="E101" s="36"/>
      <c r="F101" s="36"/>
      <c r="G101" s="3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4.25" customHeight="1">
      <c r="A102" s="3"/>
      <c r="B102" s="36"/>
      <c r="C102" s="36"/>
      <c r="D102" s="36"/>
      <c r="E102" s="36"/>
      <c r="F102" s="36"/>
      <c r="G102" s="3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4.25" customHeight="1">
      <c r="A103" s="3"/>
      <c r="B103" s="36"/>
      <c r="C103" s="36"/>
      <c r="D103" s="36"/>
      <c r="E103" s="36"/>
      <c r="F103" s="36"/>
      <c r="G103" s="3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4.25" customHeight="1">
      <c r="A104" s="3"/>
      <c r="B104" s="36"/>
      <c r="C104" s="36"/>
      <c r="D104" s="36"/>
      <c r="E104" s="36"/>
      <c r="F104" s="36"/>
      <c r="G104" s="3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4.25" customHeight="1">
      <c r="A105" s="3"/>
      <c r="B105" s="36"/>
      <c r="C105" s="36"/>
      <c r="D105" s="36"/>
      <c r="E105" s="36"/>
      <c r="F105" s="36"/>
      <c r="G105" s="3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4.25" customHeight="1">
      <c r="A106" s="3"/>
      <c r="B106" s="36"/>
      <c r="C106" s="36"/>
      <c r="D106" s="36"/>
      <c r="E106" s="36"/>
      <c r="F106" s="36"/>
      <c r="G106" s="3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4.25" customHeight="1">
      <c r="A107" s="3"/>
      <c r="B107" s="36"/>
      <c r="C107" s="36"/>
      <c r="D107" s="36"/>
      <c r="E107" s="36"/>
      <c r="F107" s="36"/>
      <c r="G107" s="3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4.25" customHeight="1">
      <c r="A108" s="3"/>
      <c r="B108" s="36"/>
      <c r="C108" s="36"/>
      <c r="D108" s="36"/>
      <c r="E108" s="36"/>
      <c r="F108" s="36"/>
      <c r="G108" s="3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4.25" customHeight="1">
      <c r="A109" s="3"/>
      <c r="B109" s="36"/>
      <c r="C109" s="36"/>
      <c r="D109" s="36"/>
      <c r="E109" s="36"/>
      <c r="F109" s="36"/>
      <c r="G109" s="3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4.25" customHeight="1">
      <c r="A110" s="3"/>
      <c r="B110" s="36"/>
      <c r="C110" s="36"/>
      <c r="D110" s="36"/>
      <c r="E110" s="36"/>
      <c r="F110" s="36"/>
      <c r="G110" s="3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4.25" customHeight="1">
      <c r="A111" s="3"/>
      <c r="B111" s="36"/>
      <c r="C111" s="36"/>
      <c r="D111" s="36"/>
      <c r="E111" s="36"/>
      <c r="F111" s="36"/>
      <c r="G111" s="3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4.25" customHeight="1">
      <c r="A112" s="3"/>
      <c r="B112" s="36"/>
      <c r="C112" s="36"/>
      <c r="D112" s="36"/>
      <c r="E112" s="36"/>
      <c r="F112" s="36"/>
      <c r="G112" s="3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4.25" customHeight="1">
      <c r="A113" s="3"/>
      <c r="B113" s="36"/>
      <c r="C113" s="36"/>
      <c r="D113" s="36"/>
      <c r="E113" s="36"/>
      <c r="F113" s="36"/>
      <c r="G113" s="3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4.25" customHeight="1">
      <c r="A114" s="3"/>
      <c r="B114" s="36"/>
      <c r="C114" s="36"/>
      <c r="D114" s="36"/>
      <c r="E114" s="36"/>
      <c r="F114" s="36"/>
      <c r="G114" s="3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4.25" customHeight="1">
      <c r="A115" s="3"/>
      <c r="B115" s="36"/>
      <c r="C115" s="36"/>
      <c r="D115" s="36"/>
      <c r="E115" s="36"/>
      <c r="F115" s="36"/>
      <c r="G115" s="3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4.25" customHeight="1">
      <c r="A116" s="3"/>
      <c r="B116" s="36"/>
      <c r="C116" s="36"/>
      <c r="D116" s="36"/>
      <c r="E116" s="36"/>
      <c r="F116" s="36"/>
      <c r="G116" s="3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4.25" customHeight="1">
      <c r="A117" s="3"/>
      <c r="B117" s="36"/>
      <c r="C117" s="36"/>
      <c r="D117" s="36"/>
      <c r="E117" s="36"/>
      <c r="F117" s="36"/>
      <c r="G117" s="3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4.25" customHeight="1">
      <c r="A118" s="3"/>
      <c r="B118" s="36"/>
      <c r="C118" s="36"/>
      <c r="D118" s="36"/>
      <c r="E118" s="36"/>
      <c r="F118" s="36"/>
      <c r="G118" s="3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4.25" customHeight="1">
      <c r="A119" s="3"/>
      <c r="B119" s="36"/>
      <c r="C119" s="36"/>
      <c r="D119" s="36"/>
      <c r="E119" s="36"/>
      <c r="F119" s="36"/>
      <c r="G119" s="3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4.25" customHeight="1">
      <c r="A120" s="3"/>
      <c r="B120" s="36"/>
      <c r="C120" s="36"/>
      <c r="D120" s="36"/>
      <c r="E120" s="36"/>
      <c r="F120" s="36"/>
      <c r="G120" s="3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4.25" customHeight="1">
      <c r="A121" s="3"/>
      <c r="B121" s="36"/>
      <c r="C121" s="36"/>
      <c r="D121" s="36"/>
      <c r="E121" s="36"/>
      <c r="F121" s="36"/>
      <c r="G121" s="3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4.25" customHeight="1">
      <c r="A122" s="3"/>
      <c r="B122" s="36"/>
      <c r="C122" s="36"/>
      <c r="D122" s="36"/>
      <c r="E122" s="36"/>
      <c r="F122" s="36"/>
      <c r="G122" s="3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4.25" customHeight="1">
      <c r="A123" s="3"/>
      <c r="B123" s="36"/>
      <c r="C123" s="36"/>
      <c r="D123" s="36"/>
      <c r="E123" s="36"/>
      <c r="F123" s="36"/>
      <c r="G123" s="3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4.25" customHeight="1">
      <c r="A124" s="3"/>
      <c r="B124" s="36"/>
      <c r="C124" s="36"/>
      <c r="D124" s="36"/>
      <c r="E124" s="36"/>
      <c r="F124" s="36"/>
      <c r="G124" s="3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4.25" customHeight="1">
      <c r="A125" s="3"/>
      <c r="B125" s="36"/>
      <c r="C125" s="36"/>
      <c r="D125" s="36"/>
      <c r="E125" s="36"/>
      <c r="F125" s="36"/>
      <c r="G125" s="3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4.25" customHeight="1">
      <c r="A126" s="3"/>
      <c r="B126" s="36"/>
      <c r="C126" s="36"/>
      <c r="D126" s="36"/>
      <c r="E126" s="36"/>
      <c r="F126" s="36"/>
      <c r="G126" s="3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4.25" customHeight="1">
      <c r="A127" s="3"/>
      <c r="B127" s="36"/>
      <c r="C127" s="36"/>
      <c r="D127" s="36"/>
      <c r="E127" s="36"/>
      <c r="F127" s="36"/>
      <c r="G127" s="3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4.25" customHeight="1">
      <c r="A128" s="3"/>
      <c r="B128" s="36"/>
      <c r="C128" s="36"/>
      <c r="D128" s="36"/>
      <c r="E128" s="36"/>
      <c r="F128" s="36"/>
      <c r="G128" s="3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4.25" customHeight="1">
      <c r="A129" s="3"/>
      <c r="B129" s="36"/>
      <c r="C129" s="36"/>
      <c r="D129" s="36"/>
      <c r="E129" s="36"/>
      <c r="F129" s="36"/>
      <c r="G129" s="3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4.25" customHeight="1">
      <c r="A130" s="3"/>
      <c r="B130" s="36"/>
      <c r="C130" s="36"/>
      <c r="D130" s="36"/>
      <c r="E130" s="36"/>
      <c r="F130" s="36"/>
      <c r="G130" s="3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4.25" customHeight="1">
      <c r="A131" s="3"/>
      <c r="B131" s="36"/>
      <c r="C131" s="36"/>
      <c r="D131" s="36"/>
      <c r="E131" s="36"/>
      <c r="F131" s="36"/>
      <c r="G131" s="3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4.25" customHeight="1">
      <c r="A132" s="3"/>
      <c r="B132" s="36"/>
      <c r="C132" s="36"/>
      <c r="D132" s="36"/>
      <c r="E132" s="36"/>
      <c r="F132" s="36"/>
      <c r="G132" s="3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4.25" customHeight="1">
      <c r="A133" s="3"/>
      <c r="B133" s="36"/>
      <c r="C133" s="36"/>
      <c r="D133" s="36"/>
      <c r="E133" s="36"/>
      <c r="F133" s="36"/>
      <c r="G133" s="3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4.25" customHeight="1">
      <c r="A134" s="3"/>
      <c r="B134" s="36"/>
      <c r="C134" s="36"/>
      <c r="D134" s="36"/>
      <c r="E134" s="36"/>
      <c r="F134" s="36"/>
      <c r="G134" s="3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4.25" customHeight="1">
      <c r="A135" s="3"/>
      <c r="B135" s="36"/>
      <c r="C135" s="36"/>
      <c r="D135" s="36"/>
      <c r="E135" s="36"/>
      <c r="F135" s="36"/>
      <c r="G135" s="3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4.25" customHeight="1">
      <c r="A136" s="3"/>
      <c r="B136" s="36"/>
      <c r="C136" s="36"/>
      <c r="D136" s="36"/>
      <c r="E136" s="36"/>
      <c r="F136" s="36"/>
      <c r="G136" s="3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4.25" customHeight="1">
      <c r="A137" s="3"/>
      <c r="B137" s="36"/>
      <c r="C137" s="36"/>
      <c r="D137" s="36"/>
      <c r="E137" s="36"/>
      <c r="F137" s="36"/>
      <c r="G137" s="3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4.25" customHeight="1">
      <c r="A138" s="3"/>
      <c r="B138" s="36"/>
      <c r="C138" s="36"/>
      <c r="D138" s="36"/>
      <c r="E138" s="36"/>
      <c r="F138" s="36"/>
      <c r="G138" s="3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4.25" customHeight="1">
      <c r="A139" s="3"/>
      <c r="B139" s="36"/>
      <c r="C139" s="36"/>
      <c r="D139" s="36"/>
      <c r="E139" s="36"/>
      <c r="F139" s="36"/>
      <c r="G139" s="3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4.25" customHeight="1">
      <c r="A140" s="3"/>
      <c r="B140" s="36"/>
      <c r="C140" s="36"/>
      <c r="D140" s="36"/>
      <c r="E140" s="36"/>
      <c r="F140" s="36"/>
      <c r="G140" s="3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4.25" customHeight="1">
      <c r="A141" s="3"/>
      <c r="B141" s="36"/>
      <c r="C141" s="36"/>
      <c r="D141" s="36"/>
      <c r="E141" s="36"/>
      <c r="F141" s="36"/>
      <c r="G141" s="3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4.25" customHeight="1">
      <c r="A142" s="3"/>
      <c r="B142" s="36"/>
      <c r="C142" s="36"/>
      <c r="D142" s="36"/>
      <c r="E142" s="36"/>
      <c r="F142" s="36"/>
      <c r="G142" s="3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4.25" customHeight="1">
      <c r="A143" s="3"/>
      <c r="B143" s="36"/>
      <c r="C143" s="36"/>
      <c r="D143" s="36"/>
      <c r="E143" s="36"/>
      <c r="F143" s="36"/>
      <c r="G143" s="3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4.25" customHeight="1">
      <c r="A144" s="3"/>
      <c r="B144" s="36"/>
      <c r="C144" s="36"/>
      <c r="D144" s="36"/>
      <c r="E144" s="36"/>
      <c r="F144" s="36"/>
      <c r="G144" s="3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4.25" customHeight="1">
      <c r="A145" s="3"/>
      <c r="B145" s="36"/>
      <c r="C145" s="36"/>
      <c r="D145" s="36"/>
      <c r="E145" s="36"/>
      <c r="F145" s="36"/>
      <c r="G145" s="3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4.25" customHeight="1">
      <c r="A146" s="3"/>
      <c r="B146" s="36"/>
      <c r="C146" s="36"/>
      <c r="D146" s="36"/>
      <c r="E146" s="36"/>
      <c r="F146" s="36"/>
      <c r="G146" s="3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4.25" customHeight="1">
      <c r="A147" s="3"/>
      <c r="B147" s="36"/>
      <c r="C147" s="36"/>
      <c r="D147" s="36"/>
      <c r="E147" s="36"/>
      <c r="F147" s="36"/>
      <c r="G147" s="3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4.25" customHeight="1">
      <c r="A148" s="3"/>
      <c r="B148" s="36"/>
      <c r="C148" s="36"/>
      <c r="D148" s="36"/>
      <c r="E148" s="36"/>
      <c r="F148" s="36"/>
      <c r="G148" s="3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4.25" customHeight="1">
      <c r="A149" s="3"/>
      <c r="B149" s="36"/>
      <c r="C149" s="36"/>
      <c r="D149" s="36"/>
      <c r="E149" s="36"/>
      <c r="F149" s="36"/>
      <c r="G149" s="3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4.25" customHeight="1">
      <c r="A150" s="3"/>
      <c r="B150" s="36"/>
      <c r="C150" s="36"/>
      <c r="D150" s="36"/>
      <c r="E150" s="36"/>
      <c r="F150" s="36"/>
      <c r="G150" s="3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4.25" customHeight="1">
      <c r="A151" s="3"/>
      <c r="B151" s="36"/>
      <c r="C151" s="36"/>
      <c r="D151" s="36"/>
      <c r="E151" s="36"/>
      <c r="F151" s="36"/>
      <c r="G151" s="3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4.25" customHeight="1">
      <c r="A152" s="3"/>
      <c r="B152" s="36"/>
      <c r="C152" s="36"/>
      <c r="D152" s="36"/>
      <c r="E152" s="36"/>
      <c r="F152" s="36"/>
      <c r="G152" s="3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4.25" customHeight="1">
      <c r="A153" s="3"/>
      <c r="B153" s="36"/>
      <c r="C153" s="36"/>
      <c r="D153" s="36"/>
      <c r="E153" s="36"/>
      <c r="F153" s="36"/>
      <c r="G153" s="3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4.25" customHeight="1">
      <c r="A154" s="3"/>
      <c r="B154" s="36"/>
      <c r="C154" s="36"/>
      <c r="D154" s="36"/>
      <c r="E154" s="36"/>
      <c r="F154" s="36"/>
      <c r="G154" s="3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4.25" customHeight="1">
      <c r="A155" s="3"/>
      <c r="B155" s="36"/>
      <c r="C155" s="36"/>
      <c r="D155" s="36"/>
      <c r="E155" s="36"/>
      <c r="F155" s="36"/>
      <c r="G155" s="3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4.25" customHeight="1">
      <c r="A156" s="3"/>
      <c r="B156" s="36"/>
      <c r="C156" s="36"/>
      <c r="D156" s="36"/>
      <c r="E156" s="36"/>
      <c r="F156" s="36"/>
      <c r="G156" s="3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4.25" customHeight="1">
      <c r="A157" s="3"/>
      <c r="B157" s="36"/>
      <c r="C157" s="36"/>
      <c r="D157" s="36"/>
      <c r="E157" s="36"/>
      <c r="F157" s="36"/>
      <c r="G157" s="3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4.25" customHeight="1">
      <c r="A158" s="3"/>
      <c r="B158" s="36"/>
      <c r="C158" s="36"/>
      <c r="D158" s="36"/>
      <c r="E158" s="36"/>
      <c r="F158" s="36"/>
      <c r="G158" s="3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4.25" customHeight="1">
      <c r="A159" s="3"/>
      <c r="B159" s="36"/>
      <c r="C159" s="36"/>
      <c r="D159" s="36"/>
      <c r="E159" s="36"/>
      <c r="F159" s="36"/>
      <c r="G159" s="3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4.25" customHeight="1">
      <c r="A160" s="3"/>
      <c r="B160" s="36"/>
      <c r="C160" s="36"/>
      <c r="D160" s="36"/>
      <c r="E160" s="36"/>
      <c r="F160" s="36"/>
      <c r="G160" s="3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4.25" customHeight="1">
      <c r="A161" s="3"/>
      <c r="B161" s="36"/>
      <c r="C161" s="36"/>
      <c r="D161" s="36"/>
      <c r="E161" s="36"/>
      <c r="F161" s="36"/>
      <c r="G161" s="3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4.25" customHeight="1">
      <c r="A162" s="3"/>
      <c r="B162" s="36"/>
      <c r="C162" s="36"/>
      <c r="D162" s="36"/>
      <c r="E162" s="36"/>
      <c r="F162" s="36"/>
      <c r="G162" s="3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4.25" customHeight="1">
      <c r="A163" s="3"/>
      <c r="B163" s="36"/>
      <c r="C163" s="36"/>
      <c r="D163" s="36"/>
      <c r="E163" s="36"/>
      <c r="F163" s="36"/>
      <c r="G163" s="3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4.25" customHeight="1">
      <c r="A164" s="3"/>
      <c r="B164" s="36"/>
      <c r="C164" s="36"/>
      <c r="D164" s="36"/>
      <c r="E164" s="36"/>
      <c r="F164" s="36"/>
      <c r="G164" s="3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4.25" customHeight="1">
      <c r="A165" s="3"/>
      <c r="B165" s="36"/>
      <c r="C165" s="36"/>
      <c r="D165" s="36"/>
      <c r="E165" s="36"/>
      <c r="F165" s="36"/>
      <c r="G165" s="3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4.25" customHeight="1">
      <c r="A166" s="3"/>
      <c r="B166" s="36"/>
      <c r="C166" s="36"/>
      <c r="D166" s="36"/>
      <c r="E166" s="36"/>
      <c r="F166" s="36"/>
      <c r="G166" s="3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4.25" customHeight="1">
      <c r="A167" s="3"/>
      <c r="B167" s="36"/>
      <c r="C167" s="36"/>
      <c r="D167" s="36"/>
      <c r="E167" s="36"/>
      <c r="F167" s="36"/>
      <c r="G167" s="3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4.25" customHeight="1">
      <c r="A168" s="3"/>
      <c r="B168" s="36"/>
      <c r="C168" s="36"/>
      <c r="D168" s="36"/>
      <c r="E168" s="36"/>
      <c r="F168" s="36"/>
      <c r="G168" s="3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4.25" customHeight="1">
      <c r="A169" s="3"/>
      <c r="B169" s="36"/>
      <c r="C169" s="36"/>
      <c r="D169" s="36"/>
      <c r="E169" s="36"/>
      <c r="F169" s="36"/>
      <c r="G169" s="3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4.25" customHeight="1">
      <c r="A170" s="3"/>
      <c r="B170" s="36"/>
      <c r="C170" s="36"/>
      <c r="D170" s="36"/>
      <c r="E170" s="36"/>
      <c r="F170" s="36"/>
      <c r="G170" s="3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4.25" customHeight="1">
      <c r="A171" s="3"/>
      <c r="B171" s="36"/>
      <c r="C171" s="36"/>
      <c r="D171" s="36"/>
      <c r="E171" s="36"/>
      <c r="F171" s="36"/>
      <c r="G171" s="3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4.25" customHeight="1">
      <c r="A172" s="3"/>
      <c r="B172" s="36"/>
      <c r="C172" s="36"/>
      <c r="D172" s="36"/>
      <c r="E172" s="36"/>
      <c r="F172" s="36"/>
      <c r="G172" s="3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4.25" customHeight="1">
      <c r="A173" s="3"/>
      <c r="B173" s="36"/>
      <c r="C173" s="36"/>
      <c r="D173" s="36"/>
      <c r="E173" s="36"/>
      <c r="F173" s="36"/>
      <c r="G173" s="3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4.25" customHeight="1">
      <c r="A174" s="3"/>
      <c r="B174" s="36"/>
      <c r="C174" s="36"/>
      <c r="D174" s="36"/>
      <c r="E174" s="36"/>
      <c r="F174" s="36"/>
      <c r="G174" s="3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4.25" customHeight="1">
      <c r="A175" s="3"/>
      <c r="B175" s="36"/>
      <c r="C175" s="36"/>
      <c r="D175" s="36"/>
      <c r="E175" s="36"/>
      <c r="F175" s="36"/>
      <c r="G175" s="3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4.25" customHeight="1">
      <c r="A176" s="3"/>
      <c r="B176" s="36"/>
      <c r="C176" s="36"/>
      <c r="D176" s="36"/>
      <c r="E176" s="36"/>
      <c r="F176" s="36"/>
      <c r="G176" s="3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4.25" customHeight="1">
      <c r="A177" s="3"/>
      <c r="B177" s="36"/>
      <c r="C177" s="36"/>
      <c r="D177" s="36"/>
      <c r="E177" s="36"/>
      <c r="F177" s="36"/>
      <c r="G177" s="3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4.25" customHeight="1">
      <c r="A178" s="3"/>
      <c r="B178" s="36"/>
      <c r="C178" s="36"/>
      <c r="D178" s="36"/>
      <c r="E178" s="36"/>
      <c r="F178" s="36"/>
      <c r="G178" s="3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4.25" customHeight="1">
      <c r="A179" s="3"/>
      <c r="B179" s="36"/>
      <c r="C179" s="36"/>
      <c r="D179" s="36"/>
      <c r="E179" s="36"/>
      <c r="F179" s="36"/>
      <c r="G179" s="3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4.25" customHeight="1">
      <c r="A180" s="3"/>
      <c r="B180" s="36"/>
      <c r="C180" s="36"/>
      <c r="D180" s="36"/>
      <c r="E180" s="36"/>
      <c r="F180" s="36"/>
      <c r="G180" s="3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4.25" customHeight="1">
      <c r="A181" s="3"/>
      <c r="B181" s="36"/>
      <c r="C181" s="36"/>
      <c r="D181" s="36"/>
      <c r="E181" s="36"/>
      <c r="F181" s="36"/>
      <c r="G181" s="3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4.25" customHeight="1">
      <c r="A182" s="3"/>
      <c r="B182" s="36"/>
      <c r="C182" s="36"/>
      <c r="D182" s="36"/>
      <c r="E182" s="36"/>
      <c r="F182" s="36"/>
      <c r="G182" s="3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4.25" customHeight="1">
      <c r="A183" s="3"/>
      <c r="B183" s="36"/>
      <c r="C183" s="36"/>
      <c r="D183" s="36"/>
      <c r="E183" s="36"/>
      <c r="F183" s="36"/>
      <c r="G183" s="3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4.25" customHeight="1">
      <c r="A184" s="3"/>
      <c r="B184" s="36"/>
      <c r="C184" s="36"/>
      <c r="D184" s="36"/>
      <c r="E184" s="36"/>
      <c r="F184" s="36"/>
      <c r="G184" s="3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4.25" customHeight="1">
      <c r="A185" s="3"/>
      <c r="B185" s="36"/>
      <c r="C185" s="36"/>
      <c r="D185" s="36"/>
      <c r="E185" s="36"/>
      <c r="F185" s="36"/>
      <c r="G185" s="3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4.25" customHeight="1">
      <c r="A186" s="3"/>
      <c r="B186" s="36"/>
      <c r="C186" s="36"/>
      <c r="D186" s="36"/>
      <c r="E186" s="36"/>
      <c r="F186" s="36"/>
      <c r="G186" s="3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4.25" customHeight="1">
      <c r="A187" s="3"/>
      <c r="B187" s="36"/>
      <c r="C187" s="36"/>
      <c r="D187" s="36"/>
      <c r="E187" s="36"/>
      <c r="F187" s="36"/>
      <c r="G187" s="3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4.25" customHeight="1">
      <c r="A188" s="3"/>
      <c r="B188" s="36"/>
      <c r="C188" s="36"/>
      <c r="D188" s="36"/>
      <c r="E188" s="36"/>
      <c r="F188" s="36"/>
      <c r="G188" s="3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4.25" customHeight="1">
      <c r="A189" s="3"/>
      <c r="B189" s="36"/>
      <c r="C189" s="36"/>
      <c r="D189" s="36"/>
      <c r="E189" s="36"/>
      <c r="F189" s="36"/>
      <c r="G189" s="3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4.25" customHeight="1">
      <c r="A190" s="3"/>
      <c r="B190" s="36"/>
      <c r="C190" s="36"/>
      <c r="D190" s="36"/>
      <c r="E190" s="36"/>
      <c r="F190" s="36"/>
      <c r="G190" s="3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4.25" customHeight="1">
      <c r="A191" s="3"/>
      <c r="B191" s="36"/>
      <c r="C191" s="36"/>
      <c r="D191" s="36"/>
      <c r="E191" s="36"/>
      <c r="F191" s="36"/>
      <c r="G191" s="3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4.25" customHeight="1">
      <c r="A192" s="3"/>
      <c r="B192" s="36"/>
      <c r="C192" s="36"/>
      <c r="D192" s="36"/>
      <c r="E192" s="36"/>
      <c r="F192" s="36"/>
      <c r="G192" s="3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4.25" customHeight="1">
      <c r="A193" s="3"/>
      <c r="B193" s="36"/>
      <c r="C193" s="36"/>
      <c r="D193" s="36"/>
      <c r="E193" s="36"/>
      <c r="F193" s="36"/>
      <c r="G193" s="3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4.25" customHeight="1">
      <c r="A194" s="3"/>
      <c r="B194" s="36"/>
      <c r="C194" s="36"/>
      <c r="D194" s="36"/>
      <c r="E194" s="36"/>
      <c r="F194" s="36"/>
      <c r="G194" s="3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4.25" customHeight="1">
      <c r="A195" s="3"/>
      <c r="B195" s="36"/>
      <c r="C195" s="36"/>
      <c r="D195" s="36"/>
      <c r="E195" s="36"/>
      <c r="F195" s="36"/>
      <c r="G195" s="3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4.25" customHeight="1">
      <c r="A196" s="3"/>
      <c r="B196" s="36"/>
      <c r="C196" s="36"/>
      <c r="D196" s="36"/>
      <c r="E196" s="36"/>
      <c r="F196" s="36"/>
      <c r="G196" s="3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4.25" customHeight="1">
      <c r="A197" s="3"/>
      <c r="B197" s="36"/>
      <c r="C197" s="36"/>
      <c r="D197" s="36"/>
      <c r="E197" s="36"/>
      <c r="F197" s="36"/>
      <c r="G197" s="3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4.25" customHeight="1">
      <c r="A198" s="3"/>
      <c r="B198" s="36"/>
      <c r="C198" s="36"/>
      <c r="D198" s="36"/>
      <c r="E198" s="36"/>
      <c r="F198" s="36"/>
      <c r="G198" s="3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4.25" customHeight="1">
      <c r="A199" s="3"/>
      <c r="B199" s="36"/>
      <c r="C199" s="36"/>
      <c r="D199" s="36"/>
      <c r="E199" s="36"/>
      <c r="F199" s="36"/>
      <c r="G199" s="3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4.25" customHeight="1">
      <c r="A200" s="3"/>
      <c r="B200" s="36"/>
      <c r="C200" s="36"/>
      <c r="D200" s="36"/>
      <c r="E200" s="36"/>
      <c r="F200" s="36"/>
      <c r="G200" s="3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4.25" customHeight="1">
      <c r="A201" s="3"/>
      <c r="B201" s="36"/>
      <c r="C201" s="36"/>
      <c r="D201" s="36"/>
      <c r="E201" s="36"/>
      <c r="F201" s="36"/>
      <c r="G201" s="3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4.25" customHeight="1">
      <c r="A202" s="3"/>
      <c r="B202" s="36"/>
      <c r="C202" s="36"/>
      <c r="D202" s="36"/>
      <c r="E202" s="36"/>
      <c r="F202" s="36"/>
      <c r="G202" s="3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4.25" customHeight="1">
      <c r="A203" s="3"/>
      <c r="B203" s="36"/>
      <c r="C203" s="36"/>
      <c r="D203" s="36"/>
      <c r="E203" s="36"/>
      <c r="F203" s="36"/>
      <c r="G203" s="3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4.25" customHeight="1">
      <c r="A204" s="3"/>
      <c r="B204" s="36"/>
      <c r="C204" s="36"/>
      <c r="D204" s="36"/>
      <c r="E204" s="36"/>
      <c r="F204" s="36"/>
      <c r="G204" s="3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4.25" customHeight="1">
      <c r="A205" s="3"/>
      <c r="B205" s="36"/>
      <c r="C205" s="36"/>
      <c r="D205" s="36"/>
      <c r="E205" s="36"/>
      <c r="F205" s="36"/>
      <c r="G205" s="3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4.25" customHeight="1">
      <c r="A206" s="3"/>
      <c r="B206" s="36"/>
      <c r="C206" s="36"/>
      <c r="D206" s="36"/>
      <c r="E206" s="36"/>
      <c r="F206" s="36"/>
      <c r="G206" s="3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4.25" customHeight="1">
      <c r="A207" s="3"/>
      <c r="B207" s="36"/>
      <c r="C207" s="36"/>
      <c r="D207" s="36"/>
      <c r="E207" s="36"/>
      <c r="F207" s="36"/>
      <c r="G207" s="3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4.25" customHeight="1">
      <c r="A208" s="3"/>
      <c r="B208" s="36"/>
      <c r="C208" s="36"/>
      <c r="D208" s="36"/>
      <c r="E208" s="36"/>
      <c r="F208" s="36"/>
      <c r="G208" s="3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4.25" customHeight="1">
      <c r="A209" s="3"/>
      <c r="B209" s="36"/>
      <c r="C209" s="36"/>
      <c r="D209" s="36"/>
      <c r="E209" s="36"/>
      <c r="F209" s="36"/>
      <c r="G209" s="3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4.25" customHeight="1">
      <c r="A210" s="3"/>
      <c r="B210" s="36"/>
      <c r="C210" s="36"/>
      <c r="D210" s="36"/>
      <c r="E210" s="36"/>
      <c r="F210" s="36"/>
      <c r="G210" s="3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4.25" customHeight="1">
      <c r="A211" s="3"/>
      <c r="B211" s="36"/>
      <c r="C211" s="36"/>
      <c r="D211" s="36"/>
      <c r="E211" s="36"/>
      <c r="F211" s="36"/>
      <c r="G211" s="3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4.25" customHeight="1">
      <c r="A212" s="3"/>
      <c r="B212" s="36"/>
      <c r="C212" s="36"/>
      <c r="D212" s="36"/>
      <c r="E212" s="36"/>
      <c r="F212" s="36"/>
      <c r="G212" s="3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4.25" customHeight="1">
      <c r="A213" s="3"/>
      <c r="B213" s="36"/>
      <c r="C213" s="36"/>
      <c r="D213" s="36"/>
      <c r="E213" s="36"/>
      <c r="F213" s="36"/>
      <c r="G213" s="3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4.25" customHeight="1">
      <c r="A214" s="3"/>
      <c r="B214" s="36"/>
      <c r="C214" s="36"/>
      <c r="D214" s="36"/>
      <c r="E214" s="36"/>
      <c r="F214" s="36"/>
      <c r="G214" s="3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4.25" customHeight="1">
      <c r="A215" s="3"/>
      <c r="B215" s="36"/>
      <c r="C215" s="36"/>
      <c r="D215" s="36"/>
      <c r="E215" s="36"/>
      <c r="F215" s="36"/>
      <c r="G215" s="3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4.25" customHeight="1">
      <c r="A216" s="3"/>
      <c r="B216" s="36"/>
      <c r="C216" s="36"/>
      <c r="D216" s="36"/>
      <c r="E216" s="36"/>
      <c r="F216" s="36"/>
      <c r="G216" s="3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4.25" customHeight="1">
      <c r="A217" s="3"/>
      <c r="B217" s="36"/>
      <c r="C217" s="36"/>
      <c r="D217" s="36"/>
      <c r="E217" s="36"/>
      <c r="F217" s="36"/>
      <c r="G217" s="3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4.25" customHeight="1">
      <c r="A218" s="3"/>
      <c r="B218" s="36"/>
      <c r="C218" s="36"/>
      <c r="D218" s="36"/>
      <c r="E218" s="36"/>
      <c r="F218" s="36"/>
      <c r="G218" s="3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4.25" customHeight="1">
      <c r="A219" s="3"/>
      <c r="B219" s="36"/>
      <c r="C219" s="36"/>
      <c r="D219" s="36"/>
      <c r="E219" s="36"/>
      <c r="F219" s="36"/>
      <c r="G219" s="3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4.25" customHeight="1">
      <c r="A220" s="3"/>
      <c r="B220" s="36"/>
      <c r="C220" s="36"/>
      <c r="D220" s="36"/>
      <c r="E220" s="36"/>
      <c r="F220" s="36"/>
      <c r="G220" s="3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4.25" customHeight="1">
      <c r="A221" s="3"/>
      <c r="B221" s="36"/>
      <c r="C221" s="36"/>
      <c r="D221" s="36"/>
      <c r="E221" s="36"/>
      <c r="F221" s="36"/>
      <c r="G221" s="3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4.25" customHeight="1">
      <c r="A222" s="3"/>
      <c r="B222" s="36"/>
      <c r="C222" s="36"/>
      <c r="D222" s="36"/>
      <c r="E222" s="36"/>
      <c r="F222" s="36"/>
      <c r="G222" s="3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4.25" customHeight="1">
      <c r="A223" s="3"/>
      <c r="B223" s="36"/>
      <c r="C223" s="36"/>
      <c r="D223" s="36"/>
      <c r="E223" s="36"/>
      <c r="F223" s="36"/>
      <c r="G223" s="3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4.25" customHeight="1">
      <c r="A224" s="3"/>
      <c r="B224" s="36"/>
      <c r="C224" s="36"/>
      <c r="D224" s="36"/>
      <c r="E224" s="36"/>
      <c r="F224" s="36"/>
      <c r="G224" s="3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4.25" customHeight="1">
      <c r="A225" s="3"/>
      <c r="B225" s="36"/>
      <c r="C225" s="36"/>
      <c r="D225" s="36"/>
      <c r="E225" s="36"/>
      <c r="F225" s="36"/>
      <c r="G225" s="3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4.25" customHeight="1">
      <c r="A226" s="3"/>
      <c r="B226" s="36"/>
      <c r="C226" s="36"/>
      <c r="D226" s="36"/>
      <c r="E226" s="36"/>
      <c r="F226" s="36"/>
      <c r="G226" s="3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4.25" customHeight="1">
      <c r="A227" s="3"/>
      <c r="B227" s="36"/>
      <c r="C227" s="36"/>
      <c r="D227" s="36"/>
      <c r="E227" s="36"/>
      <c r="F227" s="36"/>
      <c r="G227" s="3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4.25" customHeight="1">
      <c r="A228" s="3"/>
      <c r="B228" s="36"/>
      <c r="C228" s="36"/>
      <c r="D228" s="36"/>
      <c r="E228" s="36"/>
      <c r="F228" s="36"/>
      <c r="G228" s="3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4.25" customHeight="1">
      <c r="A229" s="3"/>
      <c r="B229" s="36"/>
      <c r="C229" s="36"/>
      <c r="D229" s="36"/>
      <c r="E229" s="36"/>
      <c r="F229" s="36"/>
      <c r="G229" s="3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4.25" customHeight="1">
      <c r="A230" s="3"/>
      <c r="B230" s="36"/>
      <c r="C230" s="36"/>
      <c r="D230" s="36"/>
      <c r="E230" s="36"/>
      <c r="F230" s="36"/>
      <c r="G230" s="3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4.25" customHeight="1">
      <c r="A231" s="3"/>
      <c r="B231" s="36"/>
      <c r="C231" s="36"/>
      <c r="D231" s="36"/>
      <c r="E231" s="36"/>
      <c r="F231" s="36"/>
      <c r="G231" s="3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4.25" customHeight="1">
      <c r="A232" s="3"/>
      <c r="B232" s="36"/>
      <c r="C232" s="36"/>
      <c r="D232" s="36"/>
      <c r="E232" s="36"/>
      <c r="F232" s="36"/>
      <c r="G232" s="3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4.25" customHeight="1">
      <c r="A233" s="3"/>
      <c r="B233" s="36"/>
      <c r="C233" s="36"/>
      <c r="D233" s="36"/>
      <c r="E233" s="36"/>
      <c r="F233" s="36"/>
      <c r="G233" s="3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4.25" customHeight="1">
      <c r="A234" s="3"/>
      <c r="B234" s="36"/>
      <c r="C234" s="36"/>
      <c r="D234" s="36"/>
      <c r="E234" s="36"/>
      <c r="F234" s="36"/>
      <c r="G234" s="3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4.25" customHeight="1">
      <c r="A235" s="3"/>
      <c r="B235" s="36"/>
      <c r="C235" s="36"/>
      <c r="D235" s="36"/>
      <c r="E235" s="36"/>
      <c r="F235" s="36"/>
      <c r="G235" s="3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4.25" customHeight="1">
      <c r="A236" s="3"/>
      <c r="B236" s="36"/>
      <c r="C236" s="36"/>
      <c r="D236" s="36"/>
      <c r="E236" s="36"/>
      <c r="F236" s="36"/>
      <c r="G236" s="3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4.25" customHeight="1">
      <c r="A237" s="3"/>
      <c r="B237" s="36"/>
      <c r="C237" s="36"/>
      <c r="D237" s="36"/>
      <c r="E237" s="36"/>
      <c r="F237" s="36"/>
      <c r="G237" s="3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4.25" customHeight="1">
      <c r="A238" s="3"/>
      <c r="B238" s="36"/>
      <c r="C238" s="36"/>
      <c r="D238" s="36"/>
      <c r="E238" s="36"/>
      <c r="F238" s="36"/>
      <c r="G238" s="3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4.25" customHeight="1">
      <c r="A239" s="3"/>
      <c r="B239" s="36"/>
      <c r="C239" s="36"/>
      <c r="D239" s="36"/>
      <c r="E239" s="36"/>
      <c r="F239" s="36"/>
      <c r="G239" s="3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4.25" customHeight="1">
      <c r="A240" s="3"/>
      <c r="B240" s="36"/>
      <c r="C240" s="36"/>
      <c r="D240" s="36"/>
      <c r="E240" s="36"/>
      <c r="F240" s="36"/>
      <c r="G240" s="3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4.25" customHeight="1">
      <c r="A241" s="3"/>
      <c r="B241" s="36"/>
      <c r="C241" s="36"/>
      <c r="D241" s="36"/>
      <c r="E241" s="36"/>
      <c r="F241" s="36"/>
      <c r="G241" s="3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4.25" customHeight="1">
      <c r="A242" s="3"/>
      <c r="B242" s="36"/>
      <c r="C242" s="36"/>
      <c r="D242" s="36"/>
      <c r="E242" s="36"/>
      <c r="F242" s="36"/>
      <c r="G242" s="3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4.25" customHeight="1">
      <c r="A243" s="3"/>
      <c r="B243" s="36"/>
      <c r="C243" s="36"/>
      <c r="D243" s="36"/>
      <c r="E243" s="36"/>
      <c r="F243" s="36"/>
      <c r="G243" s="3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4.25" customHeight="1">
      <c r="A244" s="3"/>
      <c r="B244" s="36"/>
      <c r="C244" s="36"/>
      <c r="D244" s="36"/>
      <c r="E244" s="36"/>
      <c r="F244" s="36"/>
      <c r="G244" s="3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4.25" customHeight="1">
      <c r="A245" s="3"/>
      <c r="B245" s="36"/>
      <c r="C245" s="36"/>
      <c r="D245" s="36"/>
      <c r="E245" s="36"/>
      <c r="F245" s="36"/>
      <c r="G245" s="3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4.25" customHeight="1">
      <c r="A246" s="3"/>
      <c r="B246" s="36"/>
      <c r="C246" s="36"/>
      <c r="D246" s="36"/>
      <c r="E246" s="36"/>
      <c r="F246" s="36"/>
      <c r="G246" s="3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4.25" customHeight="1">
      <c r="A247" s="3"/>
      <c r="B247" s="36"/>
      <c r="C247" s="36"/>
      <c r="D247" s="36"/>
      <c r="E247" s="36"/>
      <c r="F247" s="36"/>
      <c r="G247" s="3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4.25" customHeight="1">
      <c r="A248" s="3"/>
      <c r="B248" s="36"/>
      <c r="C248" s="36"/>
      <c r="D248" s="36"/>
      <c r="E248" s="36"/>
      <c r="F248" s="36"/>
      <c r="G248" s="3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4.25" customHeight="1">
      <c r="A249" s="3"/>
      <c r="B249" s="36"/>
      <c r="C249" s="36"/>
      <c r="D249" s="36"/>
      <c r="E249" s="36"/>
      <c r="F249" s="36"/>
      <c r="G249" s="3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4.25" customHeight="1">
      <c r="A250" s="3"/>
      <c r="B250" s="36"/>
      <c r="C250" s="36"/>
      <c r="D250" s="36"/>
      <c r="E250" s="36"/>
      <c r="F250" s="36"/>
      <c r="G250" s="3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4.25" customHeight="1">
      <c r="A251" s="3"/>
      <c r="B251" s="36"/>
      <c r="C251" s="36"/>
      <c r="D251" s="36"/>
      <c r="E251" s="36"/>
      <c r="F251" s="36"/>
      <c r="G251" s="3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71">
    <mergeCell ref="L7:L8"/>
    <mergeCell ref="M7:M8"/>
    <mergeCell ref="J7:J8"/>
    <mergeCell ref="K7:K8"/>
    <mergeCell ref="K10:K15"/>
    <mergeCell ref="L10:L15"/>
    <mergeCell ref="M10:M15"/>
    <mergeCell ref="L16:L21"/>
    <mergeCell ref="M16:M21"/>
    <mergeCell ref="H22:H27"/>
    <mergeCell ref="H29:H34"/>
    <mergeCell ref="I29:I34"/>
    <mergeCell ref="H7:H8"/>
    <mergeCell ref="I7:I8"/>
    <mergeCell ref="H10:H15"/>
    <mergeCell ref="I10:I15"/>
    <mergeCell ref="H16:H21"/>
    <mergeCell ref="I16:I21"/>
    <mergeCell ref="I22:I27"/>
    <mergeCell ref="A16:A21"/>
    <mergeCell ref="B16:B21"/>
    <mergeCell ref="C16:C21"/>
    <mergeCell ref="D16:D21"/>
    <mergeCell ref="E16:E21"/>
    <mergeCell ref="B22:B27"/>
    <mergeCell ref="E22:E27"/>
    <mergeCell ref="A22:A27"/>
    <mergeCell ref="A29:A34"/>
    <mergeCell ref="B29:B34"/>
    <mergeCell ref="C29:C34"/>
    <mergeCell ref="D29:D34"/>
    <mergeCell ref="E29:E34"/>
    <mergeCell ref="A35:A40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A10:A15"/>
    <mergeCell ref="B10:B15"/>
    <mergeCell ref="C10:C15"/>
    <mergeCell ref="D10:D15"/>
    <mergeCell ref="E10:E15"/>
    <mergeCell ref="C22:C27"/>
    <mergeCell ref="D22:D27"/>
    <mergeCell ref="B28:M28"/>
    <mergeCell ref="K16:K21"/>
    <mergeCell ref="K22:K27"/>
    <mergeCell ref="L22:L27"/>
    <mergeCell ref="M22:M27"/>
    <mergeCell ref="K29:K34"/>
    <mergeCell ref="L29:L34"/>
    <mergeCell ref="M29:M34"/>
    <mergeCell ref="B35:B40"/>
    <mergeCell ref="C35:C40"/>
    <mergeCell ref="B41:M41"/>
    <mergeCell ref="A42:G42"/>
    <mergeCell ref="A43:K43"/>
    <mergeCell ref="D35:D40"/>
    <mergeCell ref="E35:E40"/>
    <mergeCell ref="H35:H40"/>
    <mergeCell ref="I35:I40"/>
    <mergeCell ref="K35:K40"/>
    <mergeCell ref="L35:L40"/>
    <mergeCell ref="M35:M4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2023-03-19T12:42:28Z</dcterms:created>
  <dc:creator>MyBook PRO K7</dc:creator>
</cp:coreProperties>
</file>